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장수정(2022)_업무지원부\1. 지사 신설 및 이전\202201-202207 인천남부지사\5. 원가검증용역\결과보고\"/>
    </mc:Choice>
  </mc:AlternateContent>
  <bookViews>
    <workbookView xWindow="810" yWindow="-120" windowWidth="29040" windowHeight="15840"/>
  </bookViews>
  <sheets>
    <sheet name="원가계산서" sheetId="7" r:id="rId1"/>
    <sheet name="집계표" sheetId="6" r:id="rId2"/>
    <sheet name="내역서" sheetId="5" r:id="rId3"/>
  </sheets>
  <definedNames>
    <definedName name="_xlnm.Print_Area" localSheetId="2">내역서!$A$1:$M$954</definedName>
    <definedName name="_xlnm.Print_Area" localSheetId="0">원가계산서!$A$1:$F$33</definedName>
    <definedName name="_xlnm.Print_Area" localSheetId="1">집계표!$A$1:$M$80</definedName>
    <definedName name="_xlnm.Print_Titles" localSheetId="2">내역서!$1:$4</definedName>
    <definedName name="_xlnm.Print_Titles" localSheetId="0">원가계산서!$1:$4</definedName>
    <definedName name="_xlnm.Print_Titles" localSheetId="1">집계표!$1:$4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5" l="1"/>
  <c r="H26" i="5"/>
  <c r="H29" i="5"/>
  <c r="H30" i="5"/>
  <c r="H33" i="5"/>
  <c r="H34" i="5"/>
  <c r="H41" i="5"/>
  <c r="H45" i="5"/>
  <c r="H27" i="5"/>
  <c r="H28" i="5"/>
  <c r="H31" i="5"/>
  <c r="H32" i="5"/>
  <c r="H35" i="5"/>
  <c r="H36" i="5"/>
  <c r="H37" i="5"/>
  <c r="H38" i="5"/>
  <c r="H39" i="5"/>
  <c r="H40" i="5"/>
  <c r="H42" i="5"/>
  <c r="H43" i="5"/>
  <c r="H44" i="5"/>
  <c r="D30" i="7" l="1"/>
  <c r="D27" i="7"/>
  <c r="D26" i="7"/>
  <c r="D23" i="7"/>
  <c r="D22" i="7"/>
  <c r="D21" i="7"/>
  <c r="D20" i="7"/>
  <c r="D19" i="7"/>
  <c r="D18" i="7"/>
  <c r="D17" i="7"/>
  <c r="D16" i="7"/>
  <c r="D15" i="7"/>
  <c r="D14" i="7"/>
  <c r="D13" i="7"/>
  <c r="D10" i="7"/>
  <c r="R72" i="6"/>
  <c r="T72" i="6"/>
  <c r="U72" i="6"/>
  <c r="Y72" i="6"/>
  <c r="AC72" i="6"/>
  <c r="AD72" i="6"/>
  <c r="AG72" i="6"/>
  <c r="AH72" i="6"/>
  <c r="AJ72" i="6"/>
  <c r="AK72" i="6"/>
  <c r="AL71" i="6"/>
  <c r="AL69" i="6"/>
  <c r="AL68" i="6"/>
  <c r="AL63" i="6"/>
  <c r="AL954" i="5"/>
  <c r="AL6" i="6" s="1"/>
  <c r="F940" i="5"/>
  <c r="H940" i="5"/>
  <c r="J940" i="5"/>
  <c r="R940" i="5" s="1"/>
  <c r="K940" i="5"/>
  <c r="O940" i="5"/>
  <c r="S940" i="5"/>
  <c r="T940" i="5"/>
  <c r="U940" i="5"/>
  <c r="V940" i="5"/>
  <c r="W940" i="5"/>
  <c r="X940" i="5"/>
  <c r="Y940" i="5"/>
  <c r="Z940" i="5"/>
  <c r="AA940" i="5"/>
  <c r="AB940" i="5"/>
  <c r="AC940" i="5"/>
  <c r="AD940" i="5"/>
  <c r="AE940" i="5"/>
  <c r="AF940" i="5"/>
  <c r="AG940" i="5"/>
  <c r="AH940" i="5"/>
  <c r="AI940" i="5"/>
  <c r="AJ940" i="5"/>
  <c r="AK940" i="5"/>
  <c r="F939" i="5"/>
  <c r="H939" i="5"/>
  <c r="J939" i="5"/>
  <c r="R939" i="5" s="1"/>
  <c r="K939" i="5"/>
  <c r="O939" i="5"/>
  <c r="S939" i="5"/>
  <c r="T939" i="5"/>
  <c r="U939" i="5"/>
  <c r="V939" i="5"/>
  <c r="W939" i="5"/>
  <c r="X939" i="5"/>
  <c r="Y939" i="5"/>
  <c r="Z939" i="5"/>
  <c r="AA939" i="5"/>
  <c r="AB939" i="5"/>
  <c r="AC939" i="5"/>
  <c r="AD939" i="5"/>
  <c r="AE939" i="5"/>
  <c r="AF939" i="5"/>
  <c r="AG939" i="5"/>
  <c r="AH939" i="5"/>
  <c r="AI939" i="5"/>
  <c r="AJ939" i="5"/>
  <c r="AK939" i="5"/>
  <c r="F938" i="5"/>
  <c r="H938" i="5"/>
  <c r="J938" i="5"/>
  <c r="R938" i="5" s="1"/>
  <c r="K938" i="5"/>
  <c r="O938" i="5"/>
  <c r="S938" i="5"/>
  <c r="T938" i="5"/>
  <c r="U938" i="5"/>
  <c r="V938" i="5"/>
  <c r="W938" i="5"/>
  <c r="X938" i="5"/>
  <c r="Y938" i="5"/>
  <c r="Z938" i="5"/>
  <c r="AA938" i="5"/>
  <c r="AB938" i="5"/>
  <c r="AC938" i="5"/>
  <c r="AD938" i="5"/>
  <c r="AE938" i="5"/>
  <c r="AF938" i="5"/>
  <c r="AG938" i="5"/>
  <c r="AH938" i="5"/>
  <c r="AI938" i="5"/>
  <c r="AJ938" i="5"/>
  <c r="AK938" i="5"/>
  <c r="F937" i="5"/>
  <c r="H937" i="5"/>
  <c r="H954" i="5" s="1"/>
  <c r="G6" i="6" s="1"/>
  <c r="H6" i="6" s="1"/>
  <c r="J937" i="5"/>
  <c r="J954" i="5" s="1"/>
  <c r="I6" i="6" s="1"/>
  <c r="J6" i="6" s="1"/>
  <c r="K937" i="5"/>
  <c r="O937" i="5"/>
  <c r="S937" i="5"/>
  <c r="T937" i="5"/>
  <c r="U937" i="5"/>
  <c r="V937" i="5"/>
  <c r="V954" i="5" s="1"/>
  <c r="V6" i="6" s="1"/>
  <c r="W937" i="5"/>
  <c r="X937" i="5"/>
  <c r="Y937" i="5"/>
  <c r="Z937" i="5"/>
  <c r="Z954" i="5" s="1"/>
  <c r="Z6" i="6" s="1"/>
  <c r="AA937" i="5"/>
  <c r="AB937" i="5"/>
  <c r="AC937" i="5"/>
  <c r="AD937" i="5"/>
  <c r="AD954" i="5" s="1"/>
  <c r="AD6" i="6" s="1"/>
  <c r="AE937" i="5"/>
  <c r="AF937" i="5"/>
  <c r="AG937" i="5"/>
  <c r="AH937" i="5"/>
  <c r="AH954" i="5" s="1"/>
  <c r="AH6" i="6" s="1"/>
  <c r="AI937" i="5"/>
  <c r="AJ937" i="5"/>
  <c r="AK937" i="5"/>
  <c r="F935" i="5"/>
  <c r="H935" i="5"/>
  <c r="G72" i="6" s="1"/>
  <c r="H72" i="6" s="1"/>
  <c r="J935" i="5"/>
  <c r="I72" i="6" s="1"/>
  <c r="J72" i="6" s="1"/>
  <c r="R935" i="5"/>
  <c r="S935" i="5"/>
  <c r="S72" i="6" s="1"/>
  <c r="T935" i="5"/>
  <c r="U935" i="5"/>
  <c r="V935" i="5"/>
  <c r="V72" i="6" s="1"/>
  <c r="W935" i="5"/>
  <c r="W72" i="6" s="1"/>
  <c r="X935" i="5"/>
  <c r="X72" i="6" s="1"/>
  <c r="Y935" i="5"/>
  <c r="Z935" i="5"/>
  <c r="Z72" i="6" s="1"/>
  <c r="AA935" i="5"/>
  <c r="AA72" i="6" s="1"/>
  <c r="AB935" i="5"/>
  <c r="AB72" i="6" s="1"/>
  <c r="AC935" i="5"/>
  <c r="AD935" i="5"/>
  <c r="AE935" i="5"/>
  <c r="AE72" i="6" s="1"/>
  <c r="AF935" i="5"/>
  <c r="AF72" i="6" s="1"/>
  <c r="AG935" i="5"/>
  <c r="AH935" i="5"/>
  <c r="AI935" i="5"/>
  <c r="AI72" i="6" s="1"/>
  <c r="AJ935" i="5"/>
  <c r="AK935" i="5"/>
  <c r="AL935" i="5"/>
  <c r="AL72" i="6" s="1"/>
  <c r="H918" i="5"/>
  <c r="J918" i="5"/>
  <c r="O918" i="5"/>
  <c r="AL916" i="5"/>
  <c r="F903" i="5"/>
  <c r="H903" i="5"/>
  <c r="O903" i="5"/>
  <c r="R903" i="5"/>
  <c r="S903" i="5"/>
  <c r="T903" i="5"/>
  <c r="U903" i="5"/>
  <c r="V903" i="5"/>
  <c r="W903" i="5"/>
  <c r="Y903" i="5"/>
  <c r="Z903" i="5"/>
  <c r="AA903" i="5"/>
  <c r="AB903" i="5"/>
  <c r="AC903" i="5"/>
  <c r="AD903" i="5"/>
  <c r="AE903" i="5"/>
  <c r="AF903" i="5"/>
  <c r="AG903" i="5"/>
  <c r="AH903" i="5"/>
  <c r="AI903" i="5"/>
  <c r="AJ903" i="5"/>
  <c r="AK903" i="5"/>
  <c r="F902" i="5"/>
  <c r="H902" i="5"/>
  <c r="O902" i="5"/>
  <c r="R902" i="5"/>
  <c r="S902" i="5"/>
  <c r="T902" i="5"/>
  <c r="U902" i="5"/>
  <c r="V902" i="5"/>
  <c r="W902" i="5"/>
  <c r="Y902" i="5"/>
  <c r="Z902" i="5"/>
  <c r="AA902" i="5"/>
  <c r="AB902" i="5"/>
  <c r="AC902" i="5"/>
  <c r="AD902" i="5"/>
  <c r="AE902" i="5"/>
  <c r="AF902" i="5"/>
  <c r="AG902" i="5"/>
  <c r="AH902" i="5"/>
  <c r="AI902" i="5"/>
  <c r="AJ902" i="5"/>
  <c r="AK902" i="5"/>
  <c r="F901" i="5"/>
  <c r="H901" i="5"/>
  <c r="O901" i="5"/>
  <c r="R901" i="5"/>
  <c r="S901" i="5"/>
  <c r="T901" i="5"/>
  <c r="U901" i="5"/>
  <c r="V901" i="5"/>
  <c r="W901" i="5"/>
  <c r="Y901" i="5"/>
  <c r="Z901" i="5"/>
  <c r="AA901" i="5"/>
  <c r="AB901" i="5"/>
  <c r="AC901" i="5"/>
  <c r="AD901" i="5"/>
  <c r="AE901" i="5"/>
  <c r="AF901" i="5"/>
  <c r="AG901" i="5"/>
  <c r="AH901" i="5"/>
  <c r="AI901" i="5"/>
  <c r="AJ901" i="5"/>
  <c r="AK901" i="5"/>
  <c r="F900" i="5"/>
  <c r="H900" i="5"/>
  <c r="H916" i="5" s="1"/>
  <c r="G71" i="6" s="1"/>
  <c r="H71" i="6" s="1"/>
  <c r="O900" i="5"/>
  <c r="R900" i="5"/>
  <c r="S900" i="5"/>
  <c r="T900" i="5"/>
  <c r="U900" i="5"/>
  <c r="V900" i="5"/>
  <c r="W900" i="5"/>
  <c r="Y900" i="5"/>
  <c r="Z900" i="5"/>
  <c r="AA900" i="5"/>
  <c r="AB900" i="5"/>
  <c r="AC900" i="5"/>
  <c r="AD900" i="5"/>
  <c r="AE900" i="5"/>
  <c r="AF900" i="5"/>
  <c r="AG900" i="5"/>
  <c r="AH900" i="5"/>
  <c r="AI900" i="5"/>
  <c r="AJ900" i="5"/>
  <c r="AK900" i="5"/>
  <c r="F899" i="5"/>
  <c r="F916" i="5" s="1"/>
  <c r="E71" i="6" s="1"/>
  <c r="F71" i="6" s="1"/>
  <c r="H899" i="5"/>
  <c r="O899" i="5"/>
  <c r="R899" i="5"/>
  <c r="S899" i="5"/>
  <c r="T899" i="5"/>
  <c r="U899" i="5"/>
  <c r="V899" i="5"/>
  <c r="W899" i="5"/>
  <c r="Y899" i="5"/>
  <c r="Z899" i="5"/>
  <c r="AA899" i="5"/>
  <c r="AB899" i="5"/>
  <c r="AC899" i="5"/>
  <c r="AD899" i="5"/>
  <c r="AE899" i="5"/>
  <c r="AF899" i="5"/>
  <c r="AG899" i="5"/>
  <c r="AH899" i="5"/>
  <c r="AI899" i="5"/>
  <c r="AJ899" i="5"/>
  <c r="AK899" i="5"/>
  <c r="AL897" i="5"/>
  <c r="AL70" i="6" s="1"/>
  <c r="O887" i="5"/>
  <c r="S887" i="5"/>
  <c r="T887" i="5"/>
  <c r="U887" i="5"/>
  <c r="V887" i="5"/>
  <c r="W887" i="5"/>
  <c r="X887" i="5"/>
  <c r="Y887" i="5"/>
  <c r="Z887" i="5"/>
  <c r="AA887" i="5"/>
  <c r="AB887" i="5"/>
  <c r="AC887" i="5"/>
  <c r="AD887" i="5"/>
  <c r="AE887" i="5"/>
  <c r="AF887" i="5"/>
  <c r="AG887" i="5"/>
  <c r="AH887" i="5"/>
  <c r="AI887" i="5"/>
  <c r="AJ887" i="5"/>
  <c r="AK887" i="5"/>
  <c r="O886" i="5"/>
  <c r="S886" i="5"/>
  <c r="T886" i="5"/>
  <c r="U886" i="5"/>
  <c r="V886" i="5"/>
  <c r="W886" i="5"/>
  <c r="X886" i="5"/>
  <c r="Y886" i="5"/>
  <c r="Z886" i="5"/>
  <c r="AA886" i="5"/>
  <c r="AB886" i="5"/>
  <c r="AC886" i="5"/>
  <c r="AD886" i="5"/>
  <c r="AE886" i="5"/>
  <c r="AF886" i="5"/>
  <c r="AG886" i="5"/>
  <c r="AH886" i="5"/>
  <c r="AI886" i="5"/>
  <c r="AJ886" i="5"/>
  <c r="AK886" i="5"/>
  <c r="O885" i="5"/>
  <c r="S885" i="5"/>
  <c r="T885" i="5"/>
  <c r="U885" i="5"/>
  <c r="V885" i="5"/>
  <c r="W885" i="5"/>
  <c r="X885" i="5"/>
  <c r="Y885" i="5"/>
  <c r="Z885" i="5"/>
  <c r="AA885" i="5"/>
  <c r="AB885" i="5"/>
  <c r="AC885" i="5"/>
  <c r="AD885" i="5"/>
  <c r="AE885" i="5"/>
  <c r="AF885" i="5"/>
  <c r="AG885" i="5"/>
  <c r="AH885" i="5"/>
  <c r="AI885" i="5"/>
  <c r="AJ885" i="5"/>
  <c r="AK885" i="5"/>
  <c r="O884" i="5"/>
  <c r="S884" i="5"/>
  <c r="T884" i="5"/>
  <c r="U884" i="5"/>
  <c r="V884" i="5"/>
  <c r="W884" i="5"/>
  <c r="X884" i="5"/>
  <c r="Y884" i="5"/>
  <c r="Z884" i="5"/>
  <c r="AA884" i="5"/>
  <c r="AB884" i="5"/>
  <c r="AC884" i="5"/>
  <c r="AD884" i="5"/>
  <c r="AE884" i="5"/>
  <c r="AF884" i="5"/>
  <c r="AG884" i="5"/>
  <c r="AH884" i="5"/>
  <c r="AI884" i="5"/>
  <c r="AJ884" i="5"/>
  <c r="AK884" i="5"/>
  <c r="O883" i="5"/>
  <c r="S883" i="5"/>
  <c r="T883" i="5"/>
  <c r="U883" i="5"/>
  <c r="V883" i="5"/>
  <c r="W883" i="5"/>
  <c r="X883" i="5"/>
  <c r="Y883" i="5"/>
  <c r="Z883" i="5"/>
  <c r="AA883" i="5"/>
  <c r="AB883" i="5"/>
  <c r="AC883" i="5"/>
  <c r="AD883" i="5"/>
  <c r="AE883" i="5"/>
  <c r="AF883" i="5"/>
  <c r="AG883" i="5"/>
  <c r="AH883" i="5"/>
  <c r="AI883" i="5"/>
  <c r="AJ883" i="5"/>
  <c r="AK883" i="5"/>
  <c r="O882" i="5"/>
  <c r="S882" i="5"/>
  <c r="T882" i="5"/>
  <c r="U882" i="5"/>
  <c r="V882" i="5"/>
  <c r="W882" i="5"/>
  <c r="X882" i="5"/>
  <c r="Y882" i="5"/>
  <c r="Z882" i="5"/>
  <c r="AA882" i="5"/>
  <c r="AB882" i="5"/>
  <c r="AC882" i="5"/>
  <c r="AD882" i="5"/>
  <c r="AE882" i="5"/>
  <c r="AF882" i="5"/>
  <c r="AG882" i="5"/>
  <c r="AH882" i="5"/>
  <c r="AI882" i="5"/>
  <c r="AJ882" i="5"/>
  <c r="AK882" i="5"/>
  <c r="O881" i="5"/>
  <c r="S881" i="5"/>
  <c r="T881" i="5"/>
  <c r="U881" i="5"/>
  <c r="V881" i="5"/>
  <c r="W881" i="5"/>
  <c r="X881" i="5"/>
  <c r="Y881" i="5"/>
  <c r="Z881" i="5"/>
  <c r="AA881" i="5"/>
  <c r="AB881" i="5"/>
  <c r="AC881" i="5"/>
  <c r="AD881" i="5"/>
  <c r="AE881" i="5"/>
  <c r="AF881" i="5"/>
  <c r="AG881" i="5"/>
  <c r="AH881" i="5"/>
  <c r="AI881" i="5"/>
  <c r="AJ881" i="5"/>
  <c r="AK881" i="5"/>
  <c r="O880" i="5"/>
  <c r="S880" i="5"/>
  <c r="T880" i="5"/>
  <c r="U880" i="5"/>
  <c r="U897" i="5" s="1"/>
  <c r="U70" i="6" s="1"/>
  <c r="V880" i="5"/>
  <c r="W880" i="5"/>
  <c r="X880" i="5"/>
  <c r="Y880" i="5"/>
  <c r="Z880" i="5"/>
  <c r="AA880" i="5"/>
  <c r="AB880" i="5"/>
  <c r="AB897" i="5" s="1"/>
  <c r="AB70" i="6" s="1"/>
  <c r="AC880" i="5"/>
  <c r="AD880" i="5"/>
  <c r="AE880" i="5"/>
  <c r="AF880" i="5"/>
  <c r="AG880" i="5"/>
  <c r="AH880" i="5"/>
  <c r="AI880" i="5"/>
  <c r="AJ880" i="5"/>
  <c r="AJ897" i="5" s="1"/>
  <c r="AJ70" i="6" s="1"/>
  <c r="AK880" i="5"/>
  <c r="AL878" i="5"/>
  <c r="O864" i="5"/>
  <c r="S864" i="5"/>
  <c r="T864" i="5"/>
  <c r="U864" i="5"/>
  <c r="V864" i="5"/>
  <c r="W864" i="5"/>
  <c r="X864" i="5"/>
  <c r="Y864" i="5"/>
  <c r="Z864" i="5"/>
  <c r="AA864" i="5"/>
  <c r="AB864" i="5"/>
  <c r="AC864" i="5"/>
  <c r="AD864" i="5"/>
  <c r="AE864" i="5"/>
  <c r="AF864" i="5"/>
  <c r="AG864" i="5"/>
  <c r="AH864" i="5"/>
  <c r="AI864" i="5"/>
  <c r="AJ864" i="5"/>
  <c r="AK864" i="5"/>
  <c r="O863" i="5"/>
  <c r="S863" i="5"/>
  <c r="T863" i="5"/>
  <c r="U863" i="5"/>
  <c r="V863" i="5"/>
  <c r="W863" i="5"/>
  <c r="X863" i="5"/>
  <c r="Y863" i="5"/>
  <c r="Z863" i="5"/>
  <c r="AA863" i="5"/>
  <c r="AB863" i="5"/>
  <c r="AC863" i="5"/>
  <c r="AD863" i="5"/>
  <c r="AE863" i="5"/>
  <c r="AF863" i="5"/>
  <c r="AG863" i="5"/>
  <c r="AH863" i="5"/>
  <c r="AI863" i="5"/>
  <c r="AJ863" i="5"/>
  <c r="AK863" i="5"/>
  <c r="O862" i="5"/>
  <c r="S862" i="5"/>
  <c r="T862" i="5"/>
  <c r="U862" i="5"/>
  <c r="V862" i="5"/>
  <c r="W862" i="5"/>
  <c r="X862" i="5"/>
  <c r="Y862" i="5"/>
  <c r="Z862" i="5"/>
  <c r="AA862" i="5"/>
  <c r="AB862" i="5"/>
  <c r="AC862" i="5"/>
  <c r="AD862" i="5"/>
  <c r="AE862" i="5"/>
  <c r="AF862" i="5"/>
  <c r="AG862" i="5"/>
  <c r="AH862" i="5"/>
  <c r="AI862" i="5"/>
  <c r="AJ862" i="5"/>
  <c r="AK862" i="5"/>
  <c r="O861" i="5"/>
  <c r="S861" i="5"/>
  <c r="S878" i="5" s="1"/>
  <c r="S69" i="6" s="1"/>
  <c r="T861" i="5"/>
  <c r="T878" i="5" s="1"/>
  <c r="T69" i="6" s="1"/>
  <c r="U861" i="5"/>
  <c r="V861" i="5"/>
  <c r="W861" i="5"/>
  <c r="W878" i="5" s="1"/>
  <c r="W69" i="6" s="1"/>
  <c r="X861" i="5"/>
  <c r="X878" i="5" s="1"/>
  <c r="X69" i="6" s="1"/>
  <c r="Y861" i="5"/>
  <c r="Z861" i="5"/>
  <c r="AA861" i="5"/>
  <c r="AA878" i="5" s="1"/>
  <c r="AA69" i="6" s="1"/>
  <c r="AB861" i="5"/>
  <c r="AB878" i="5" s="1"/>
  <c r="AB69" i="6" s="1"/>
  <c r="AC861" i="5"/>
  <c r="AD861" i="5"/>
  <c r="AE861" i="5"/>
  <c r="AE878" i="5" s="1"/>
  <c r="AE69" i="6" s="1"/>
  <c r="AF861" i="5"/>
  <c r="AF878" i="5" s="1"/>
  <c r="AF69" i="6" s="1"/>
  <c r="AG861" i="5"/>
  <c r="AH861" i="5"/>
  <c r="AI861" i="5"/>
  <c r="AI878" i="5" s="1"/>
  <c r="AI69" i="6" s="1"/>
  <c r="AJ861" i="5"/>
  <c r="AJ878" i="5" s="1"/>
  <c r="AJ69" i="6" s="1"/>
  <c r="AK861" i="5"/>
  <c r="AL859" i="5"/>
  <c r="O842" i="5"/>
  <c r="S842" i="5"/>
  <c r="S859" i="5" s="1"/>
  <c r="S68" i="6" s="1"/>
  <c r="T842" i="5"/>
  <c r="T859" i="5" s="1"/>
  <c r="T68" i="6" s="1"/>
  <c r="U842" i="5"/>
  <c r="U859" i="5" s="1"/>
  <c r="U68" i="6" s="1"/>
  <c r="V842" i="5"/>
  <c r="V859" i="5" s="1"/>
  <c r="V68" i="6" s="1"/>
  <c r="W842" i="5"/>
  <c r="W859" i="5" s="1"/>
  <c r="W68" i="6" s="1"/>
  <c r="X842" i="5"/>
  <c r="X859" i="5" s="1"/>
  <c r="X68" i="6" s="1"/>
  <c r="Y842" i="5"/>
  <c r="Y859" i="5" s="1"/>
  <c r="Y68" i="6" s="1"/>
  <c r="Z842" i="5"/>
  <c r="Z859" i="5" s="1"/>
  <c r="Z68" i="6" s="1"/>
  <c r="AA842" i="5"/>
  <c r="AA859" i="5" s="1"/>
  <c r="AA68" i="6" s="1"/>
  <c r="AB842" i="5"/>
  <c r="AB859" i="5" s="1"/>
  <c r="AB68" i="6" s="1"/>
  <c r="AC842" i="5"/>
  <c r="AC859" i="5" s="1"/>
  <c r="AC68" i="6" s="1"/>
  <c r="AD842" i="5"/>
  <c r="AD859" i="5" s="1"/>
  <c r="AD68" i="6" s="1"/>
  <c r="AE842" i="5"/>
  <c r="AE859" i="5" s="1"/>
  <c r="AE68" i="6" s="1"/>
  <c r="AF842" i="5"/>
  <c r="AF859" i="5" s="1"/>
  <c r="AF68" i="6" s="1"/>
  <c r="AG842" i="5"/>
  <c r="AG859" i="5" s="1"/>
  <c r="AG68" i="6" s="1"/>
  <c r="AH842" i="5"/>
  <c r="AH859" i="5" s="1"/>
  <c r="AH68" i="6" s="1"/>
  <c r="AI842" i="5"/>
  <c r="AI859" i="5" s="1"/>
  <c r="AI68" i="6" s="1"/>
  <c r="AJ842" i="5"/>
  <c r="AJ859" i="5" s="1"/>
  <c r="AJ68" i="6" s="1"/>
  <c r="AK842" i="5"/>
  <c r="AK859" i="5" s="1"/>
  <c r="AK68" i="6" s="1"/>
  <c r="AL840" i="5"/>
  <c r="AL67" i="6" s="1"/>
  <c r="O828" i="5"/>
  <c r="S828" i="5"/>
  <c r="T828" i="5"/>
  <c r="U828" i="5"/>
  <c r="V828" i="5"/>
  <c r="W828" i="5"/>
  <c r="X828" i="5"/>
  <c r="Y828" i="5"/>
  <c r="Z828" i="5"/>
  <c r="AA828" i="5"/>
  <c r="AB828" i="5"/>
  <c r="AC828" i="5"/>
  <c r="AD828" i="5"/>
  <c r="AE828" i="5"/>
  <c r="AF828" i="5"/>
  <c r="AG828" i="5"/>
  <c r="AH828" i="5"/>
  <c r="AI828" i="5"/>
  <c r="AJ828" i="5"/>
  <c r="AK828" i="5"/>
  <c r="O827" i="5"/>
  <c r="S827" i="5"/>
  <c r="T827" i="5"/>
  <c r="U827" i="5"/>
  <c r="V827" i="5"/>
  <c r="W827" i="5"/>
  <c r="X827" i="5"/>
  <c r="Y827" i="5"/>
  <c r="Z827" i="5"/>
  <c r="AA827" i="5"/>
  <c r="AB827" i="5"/>
  <c r="AC827" i="5"/>
  <c r="AD827" i="5"/>
  <c r="AE827" i="5"/>
  <c r="AF827" i="5"/>
  <c r="AG827" i="5"/>
  <c r="AH827" i="5"/>
  <c r="AI827" i="5"/>
  <c r="AJ827" i="5"/>
  <c r="AK827" i="5"/>
  <c r="O826" i="5"/>
  <c r="S826" i="5"/>
  <c r="T826" i="5"/>
  <c r="U826" i="5"/>
  <c r="V826" i="5"/>
  <c r="W826" i="5"/>
  <c r="X826" i="5"/>
  <c r="Y826" i="5"/>
  <c r="Z826" i="5"/>
  <c r="AA826" i="5"/>
  <c r="AB826" i="5"/>
  <c r="AC826" i="5"/>
  <c r="AD826" i="5"/>
  <c r="AE826" i="5"/>
  <c r="AF826" i="5"/>
  <c r="AG826" i="5"/>
  <c r="AH826" i="5"/>
  <c r="AI826" i="5"/>
  <c r="AJ826" i="5"/>
  <c r="AK826" i="5"/>
  <c r="O825" i="5"/>
  <c r="S825" i="5"/>
  <c r="T825" i="5"/>
  <c r="U825" i="5"/>
  <c r="V825" i="5"/>
  <c r="W825" i="5"/>
  <c r="X825" i="5"/>
  <c r="Y825" i="5"/>
  <c r="Z825" i="5"/>
  <c r="AA825" i="5"/>
  <c r="AB825" i="5"/>
  <c r="AC825" i="5"/>
  <c r="AD825" i="5"/>
  <c r="AE825" i="5"/>
  <c r="AF825" i="5"/>
  <c r="AG825" i="5"/>
  <c r="AH825" i="5"/>
  <c r="AI825" i="5"/>
  <c r="AJ825" i="5"/>
  <c r="AK825" i="5"/>
  <c r="O824" i="5"/>
  <c r="S824" i="5"/>
  <c r="T824" i="5"/>
  <c r="U824" i="5"/>
  <c r="V824" i="5"/>
  <c r="W824" i="5"/>
  <c r="X824" i="5"/>
  <c r="Y824" i="5"/>
  <c r="Z824" i="5"/>
  <c r="AA824" i="5"/>
  <c r="AB824" i="5"/>
  <c r="AC824" i="5"/>
  <c r="AD824" i="5"/>
  <c r="AE824" i="5"/>
  <c r="AF824" i="5"/>
  <c r="AG824" i="5"/>
  <c r="AH824" i="5"/>
  <c r="AI824" i="5"/>
  <c r="AJ824" i="5"/>
  <c r="AK824" i="5"/>
  <c r="O823" i="5"/>
  <c r="S823" i="5"/>
  <c r="T823" i="5"/>
  <c r="T840" i="5" s="1"/>
  <c r="T67" i="6" s="1"/>
  <c r="U823" i="5"/>
  <c r="V823" i="5"/>
  <c r="W823" i="5"/>
  <c r="W840" i="5" s="1"/>
  <c r="W67" i="6" s="1"/>
  <c r="X823" i="5"/>
  <c r="Y823" i="5"/>
  <c r="Z823" i="5"/>
  <c r="AA823" i="5"/>
  <c r="AB823" i="5"/>
  <c r="AB840" i="5" s="1"/>
  <c r="AB67" i="6" s="1"/>
  <c r="AC823" i="5"/>
  <c r="AD823" i="5"/>
  <c r="AE823" i="5"/>
  <c r="AF823" i="5"/>
  <c r="AF840" i="5" s="1"/>
  <c r="AF67" i="6" s="1"/>
  <c r="AG823" i="5"/>
  <c r="AH823" i="5"/>
  <c r="AI823" i="5"/>
  <c r="AJ823" i="5"/>
  <c r="AJ840" i="5" s="1"/>
  <c r="AJ67" i="6" s="1"/>
  <c r="AK823" i="5"/>
  <c r="AL821" i="5"/>
  <c r="AL66" i="6" s="1"/>
  <c r="O806" i="5"/>
  <c r="S806" i="5"/>
  <c r="T806" i="5"/>
  <c r="U806" i="5"/>
  <c r="V806" i="5"/>
  <c r="W806" i="5"/>
  <c r="X806" i="5"/>
  <c r="Y806" i="5"/>
  <c r="Z806" i="5"/>
  <c r="AA806" i="5"/>
  <c r="AB806" i="5"/>
  <c r="AC806" i="5"/>
  <c r="AD806" i="5"/>
  <c r="AE806" i="5"/>
  <c r="AF806" i="5"/>
  <c r="AG806" i="5"/>
  <c r="AH806" i="5"/>
  <c r="AI806" i="5"/>
  <c r="AJ806" i="5"/>
  <c r="AK806" i="5"/>
  <c r="F805" i="5"/>
  <c r="H805" i="5"/>
  <c r="J805" i="5"/>
  <c r="R805" i="5" s="1"/>
  <c r="K805" i="5"/>
  <c r="O805" i="5"/>
  <c r="S805" i="5"/>
  <c r="T805" i="5"/>
  <c r="U805" i="5"/>
  <c r="V805" i="5"/>
  <c r="W805" i="5"/>
  <c r="X805" i="5"/>
  <c r="Y805" i="5"/>
  <c r="Z805" i="5"/>
  <c r="AA805" i="5"/>
  <c r="AB805" i="5"/>
  <c r="AC805" i="5"/>
  <c r="AD805" i="5"/>
  <c r="AE805" i="5"/>
  <c r="AF805" i="5"/>
  <c r="AG805" i="5"/>
  <c r="AH805" i="5"/>
  <c r="AI805" i="5"/>
  <c r="AJ805" i="5"/>
  <c r="AK805" i="5"/>
  <c r="O804" i="5"/>
  <c r="S804" i="5"/>
  <c r="S821" i="5" s="1"/>
  <c r="S66" i="6" s="1"/>
  <c r="T804" i="5"/>
  <c r="U804" i="5"/>
  <c r="V804" i="5"/>
  <c r="W804" i="5"/>
  <c r="X804" i="5"/>
  <c r="Y804" i="5"/>
  <c r="Z804" i="5"/>
  <c r="Z821" i="5" s="1"/>
  <c r="Z66" i="6" s="1"/>
  <c r="AA804" i="5"/>
  <c r="AA821" i="5" s="1"/>
  <c r="AA66" i="6" s="1"/>
  <c r="AB804" i="5"/>
  <c r="AC804" i="5"/>
  <c r="AD804" i="5"/>
  <c r="AD821" i="5" s="1"/>
  <c r="AD66" i="6" s="1"/>
  <c r="AE804" i="5"/>
  <c r="AE821" i="5" s="1"/>
  <c r="AE66" i="6" s="1"/>
  <c r="AF804" i="5"/>
  <c r="AG804" i="5"/>
  <c r="AH804" i="5"/>
  <c r="AH821" i="5" s="1"/>
  <c r="AH66" i="6" s="1"/>
  <c r="AI804" i="5"/>
  <c r="AI821" i="5" s="1"/>
  <c r="AI66" i="6" s="1"/>
  <c r="AJ804" i="5"/>
  <c r="AK804" i="5"/>
  <c r="V802" i="5"/>
  <c r="V65" i="6" s="1"/>
  <c r="AL802" i="5"/>
  <c r="AL65" i="6" s="1"/>
  <c r="O785" i="5"/>
  <c r="S785" i="5"/>
  <c r="S802" i="5" s="1"/>
  <c r="S65" i="6" s="1"/>
  <c r="T785" i="5"/>
  <c r="T802" i="5" s="1"/>
  <c r="T65" i="6" s="1"/>
  <c r="U785" i="5"/>
  <c r="U802" i="5" s="1"/>
  <c r="U65" i="6" s="1"/>
  <c r="V785" i="5"/>
  <c r="W785" i="5"/>
  <c r="W802" i="5" s="1"/>
  <c r="W65" i="6" s="1"/>
  <c r="X785" i="5"/>
  <c r="X802" i="5" s="1"/>
  <c r="X65" i="6" s="1"/>
  <c r="Y785" i="5"/>
  <c r="Y802" i="5" s="1"/>
  <c r="Y65" i="6" s="1"/>
  <c r="Z785" i="5"/>
  <c r="Z802" i="5" s="1"/>
  <c r="Z65" i="6" s="1"/>
  <c r="AA785" i="5"/>
  <c r="AA802" i="5" s="1"/>
  <c r="AA65" i="6" s="1"/>
  <c r="AB785" i="5"/>
  <c r="AB802" i="5" s="1"/>
  <c r="AB65" i="6" s="1"/>
  <c r="AC785" i="5"/>
  <c r="AC802" i="5" s="1"/>
  <c r="AC65" i="6" s="1"/>
  <c r="AD785" i="5"/>
  <c r="AD802" i="5" s="1"/>
  <c r="AD65" i="6" s="1"/>
  <c r="AE785" i="5"/>
  <c r="AE802" i="5" s="1"/>
  <c r="AE65" i="6" s="1"/>
  <c r="AF785" i="5"/>
  <c r="AF802" i="5" s="1"/>
  <c r="AF65" i="6" s="1"/>
  <c r="AG785" i="5"/>
  <c r="AG802" i="5" s="1"/>
  <c r="AG65" i="6" s="1"/>
  <c r="AH785" i="5"/>
  <c r="AH802" i="5" s="1"/>
  <c r="AH65" i="6" s="1"/>
  <c r="AI785" i="5"/>
  <c r="AI802" i="5" s="1"/>
  <c r="AI65" i="6" s="1"/>
  <c r="AJ785" i="5"/>
  <c r="AJ802" i="5" s="1"/>
  <c r="AJ65" i="6" s="1"/>
  <c r="AK785" i="5"/>
  <c r="AK802" i="5" s="1"/>
  <c r="AK65" i="6" s="1"/>
  <c r="AL783" i="5"/>
  <c r="AL64" i="6" s="1"/>
  <c r="O771" i="5"/>
  <c r="S771" i="5"/>
  <c r="T771" i="5"/>
  <c r="U771" i="5"/>
  <c r="V771" i="5"/>
  <c r="W771" i="5"/>
  <c r="X771" i="5"/>
  <c r="Y771" i="5"/>
  <c r="Z771" i="5"/>
  <c r="AA771" i="5"/>
  <c r="AB771" i="5"/>
  <c r="AC771" i="5"/>
  <c r="AD771" i="5"/>
  <c r="AE771" i="5"/>
  <c r="AF771" i="5"/>
  <c r="AG771" i="5"/>
  <c r="AH771" i="5"/>
  <c r="AI771" i="5"/>
  <c r="AJ771" i="5"/>
  <c r="AK771" i="5"/>
  <c r="O770" i="5"/>
  <c r="S770" i="5"/>
  <c r="T770" i="5"/>
  <c r="U770" i="5"/>
  <c r="V770" i="5"/>
  <c r="W770" i="5"/>
  <c r="X770" i="5"/>
  <c r="Y770" i="5"/>
  <c r="Z770" i="5"/>
  <c r="AA770" i="5"/>
  <c r="AB770" i="5"/>
  <c r="AC770" i="5"/>
  <c r="AD770" i="5"/>
  <c r="AE770" i="5"/>
  <c r="AF770" i="5"/>
  <c r="AG770" i="5"/>
  <c r="AH770" i="5"/>
  <c r="AI770" i="5"/>
  <c r="AJ770" i="5"/>
  <c r="AK770" i="5"/>
  <c r="O769" i="5"/>
  <c r="S769" i="5"/>
  <c r="T769" i="5"/>
  <c r="U769" i="5"/>
  <c r="V769" i="5"/>
  <c r="W769" i="5"/>
  <c r="X769" i="5"/>
  <c r="Y769" i="5"/>
  <c r="Z769" i="5"/>
  <c r="AA769" i="5"/>
  <c r="AB769" i="5"/>
  <c r="AC769" i="5"/>
  <c r="AD769" i="5"/>
  <c r="AE769" i="5"/>
  <c r="AF769" i="5"/>
  <c r="AG769" i="5"/>
  <c r="AH769" i="5"/>
  <c r="AI769" i="5"/>
  <c r="AJ769" i="5"/>
  <c r="AK769" i="5"/>
  <c r="O768" i="5"/>
  <c r="S768" i="5"/>
  <c r="T768" i="5"/>
  <c r="U768" i="5"/>
  <c r="V768" i="5"/>
  <c r="W768" i="5"/>
  <c r="X768" i="5"/>
  <c r="Y768" i="5"/>
  <c r="Z768" i="5"/>
  <c r="AA768" i="5"/>
  <c r="AB768" i="5"/>
  <c r="AC768" i="5"/>
  <c r="AD768" i="5"/>
  <c r="AE768" i="5"/>
  <c r="AF768" i="5"/>
  <c r="AG768" i="5"/>
  <c r="AH768" i="5"/>
  <c r="AI768" i="5"/>
  <c r="AJ768" i="5"/>
  <c r="AK768" i="5"/>
  <c r="O767" i="5"/>
  <c r="S767" i="5"/>
  <c r="T767" i="5"/>
  <c r="U767" i="5"/>
  <c r="V767" i="5"/>
  <c r="W767" i="5"/>
  <c r="X767" i="5"/>
  <c r="Y767" i="5"/>
  <c r="Z767" i="5"/>
  <c r="AA767" i="5"/>
  <c r="AB767" i="5"/>
  <c r="AC767" i="5"/>
  <c r="AD767" i="5"/>
  <c r="AE767" i="5"/>
  <c r="AF767" i="5"/>
  <c r="AG767" i="5"/>
  <c r="AH767" i="5"/>
  <c r="AI767" i="5"/>
  <c r="AJ767" i="5"/>
  <c r="AK767" i="5"/>
  <c r="O766" i="5"/>
  <c r="S766" i="5"/>
  <c r="T766" i="5"/>
  <c r="U766" i="5"/>
  <c r="V766" i="5"/>
  <c r="V783" i="5" s="1"/>
  <c r="V64" i="6" s="1"/>
  <c r="W766" i="5"/>
  <c r="W783" i="5" s="1"/>
  <c r="W64" i="6" s="1"/>
  <c r="X766" i="5"/>
  <c r="Y766" i="5"/>
  <c r="Z766" i="5"/>
  <c r="AA766" i="5"/>
  <c r="AB766" i="5"/>
  <c r="AC766" i="5"/>
  <c r="AD766" i="5"/>
  <c r="AD783" i="5" s="1"/>
  <c r="AD64" i="6" s="1"/>
  <c r="AE766" i="5"/>
  <c r="AF766" i="5"/>
  <c r="AG766" i="5"/>
  <c r="AH766" i="5"/>
  <c r="AI766" i="5"/>
  <c r="AJ766" i="5"/>
  <c r="AK766" i="5"/>
  <c r="AL764" i="5"/>
  <c r="O749" i="5"/>
  <c r="S749" i="5"/>
  <c r="T749" i="5"/>
  <c r="U749" i="5"/>
  <c r="V749" i="5"/>
  <c r="W749" i="5"/>
  <c r="X749" i="5"/>
  <c r="Y749" i="5"/>
  <c r="Z749" i="5"/>
  <c r="AA749" i="5"/>
  <c r="AB749" i="5"/>
  <c r="AC749" i="5"/>
  <c r="AD749" i="5"/>
  <c r="AE749" i="5"/>
  <c r="AF749" i="5"/>
  <c r="AG749" i="5"/>
  <c r="AH749" i="5"/>
  <c r="AI749" i="5"/>
  <c r="AJ749" i="5"/>
  <c r="AK749" i="5"/>
  <c r="O748" i="5"/>
  <c r="S748" i="5"/>
  <c r="T748" i="5"/>
  <c r="U748" i="5"/>
  <c r="V748" i="5"/>
  <c r="W748" i="5"/>
  <c r="X748" i="5"/>
  <c r="Y748" i="5"/>
  <c r="Z748" i="5"/>
  <c r="AA748" i="5"/>
  <c r="AB748" i="5"/>
  <c r="AC748" i="5"/>
  <c r="AD748" i="5"/>
  <c r="AE748" i="5"/>
  <c r="AF748" i="5"/>
  <c r="AG748" i="5"/>
  <c r="AH748" i="5"/>
  <c r="AI748" i="5"/>
  <c r="AJ748" i="5"/>
  <c r="AK748" i="5"/>
  <c r="O747" i="5"/>
  <c r="S747" i="5"/>
  <c r="T747" i="5"/>
  <c r="T764" i="5" s="1"/>
  <c r="T63" i="6" s="1"/>
  <c r="U747" i="5"/>
  <c r="U764" i="5" s="1"/>
  <c r="U63" i="6" s="1"/>
  <c r="V747" i="5"/>
  <c r="V764" i="5" s="1"/>
  <c r="V63" i="6" s="1"/>
  <c r="W747" i="5"/>
  <c r="X747" i="5"/>
  <c r="Y747" i="5"/>
  <c r="Y764" i="5" s="1"/>
  <c r="Y63" i="6" s="1"/>
  <c r="Z747" i="5"/>
  <c r="Z764" i="5" s="1"/>
  <c r="Z63" i="6" s="1"/>
  <c r="AA747" i="5"/>
  <c r="AB747" i="5"/>
  <c r="AB764" i="5" s="1"/>
  <c r="AB63" i="6" s="1"/>
  <c r="AC747" i="5"/>
  <c r="AC764" i="5" s="1"/>
  <c r="AC63" i="6" s="1"/>
  <c r="AD747" i="5"/>
  <c r="AD764" i="5" s="1"/>
  <c r="AD63" i="6" s="1"/>
  <c r="AE747" i="5"/>
  <c r="AF747" i="5"/>
  <c r="AG747" i="5"/>
  <c r="AG764" i="5" s="1"/>
  <c r="AG63" i="6" s="1"/>
  <c r="AH747" i="5"/>
  <c r="AH764" i="5" s="1"/>
  <c r="AH63" i="6" s="1"/>
  <c r="AI747" i="5"/>
  <c r="AJ747" i="5"/>
  <c r="AK747" i="5"/>
  <c r="AK764" i="5" s="1"/>
  <c r="AK63" i="6" s="1"/>
  <c r="AL745" i="5"/>
  <c r="AL62" i="6" s="1"/>
  <c r="O733" i="5"/>
  <c r="S733" i="5"/>
  <c r="T733" i="5"/>
  <c r="U733" i="5"/>
  <c r="V733" i="5"/>
  <c r="W733" i="5"/>
  <c r="X733" i="5"/>
  <c r="Y733" i="5"/>
  <c r="Z733" i="5"/>
  <c r="AA733" i="5"/>
  <c r="AB733" i="5"/>
  <c r="AC733" i="5"/>
  <c r="AD733" i="5"/>
  <c r="AE733" i="5"/>
  <c r="AF733" i="5"/>
  <c r="AG733" i="5"/>
  <c r="AH733" i="5"/>
  <c r="AI733" i="5"/>
  <c r="AJ733" i="5"/>
  <c r="AK733" i="5"/>
  <c r="O732" i="5"/>
  <c r="S732" i="5"/>
  <c r="T732" i="5"/>
  <c r="U732" i="5"/>
  <c r="V732" i="5"/>
  <c r="W732" i="5"/>
  <c r="X732" i="5"/>
  <c r="Y732" i="5"/>
  <c r="Z732" i="5"/>
  <c r="AA732" i="5"/>
  <c r="AB732" i="5"/>
  <c r="AC732" i="5"/>
  <c r="AD732" i="5"/>
  <c r="AE732" i="5"/>
  <c r="AF732" i="5"/>
  <c r="AG732" i="5"/>
  <c r="AH732" i="5"/>
  <c r="AI732" i="5"/>
  <c r="AJ732" i="5"/>
  <c r="AK732" i="5"/>
  <c r="O731" i="5"/>
  <c r="S731" i="5"/>
  <c r="T731" i="5"/>
  <c r="U731" i="5"/>
  <c r="V731" i="5"/>
  <c r="W731" i="5"/>
  <c r="X731" i="5"/>
  <c r="Y731" i="5"/>
  <c r="Z731" i="5"/>
  <c r="AA731" i="5"/>
  <c r="AB731" i="5"/>
  <c r="AC731" i="5"/>
  <c r="AD731" i="5"/>
  <c r="AE731" i="5"/>
  <c r="AF731" i="5"/>
  <c r="AG731" i="5"/>
  <c r="AH731" i="5"/>
  <c r="AI731" i="5"/>
  <c r="AJ731" i="5"/>
  <c r="AK731" i="5"/>
  <c r="O730" i="5"/>
  <c r="S730" i="5"/>
  <c r="T730" i="5"/>
  <c r="U730" i="5"/>
  <c r="V730" i="5"/>
  <c r="W730" i="5"/>
  <c r="X730" i="5"/>
  <c r="Y730" i="5"/>
  <c r="Z730" i="5"/>
  <c r="AA730" i="5"/>
  <c r="AB730" i="5"/>
  <c r="AC730" i="5"/>
  <c r="AD730" i="5"/>
  <c r="AE730" i="5"/>
  <c r="AF730" i="5"/>
  <c r="AG730" i="5"/>
  <c r="AH730" i="5"/>
  <c r="AI730" i="5"/>
  <c r="AJ730" i="5"/>
  <c r="AK730" i="5"/>
  <c r="O729" i="5"/>
  <c r="S729" i="5"/>
  <c r="T729" i="5"/>
  <c r="U729" i="5"/>
  <c r="V729" i="5"/>
  <c r="W729" i="5"/>
  <c r="X729" i="5"/>
  <c r="Y729" i="5"/>
  <c r="Z729" i="5"/>
  <c r="AA729" i="5"/>
  <c r="AB729" i="5"/>
  <c r="AC729" i="5"/>
  <c r="AD729" i="5"/>
  <c r="AE729" i="5"/>
  <c r="AF729" i="5"/>
  <c r="AG729" i="5"/>
  <c r="AH729" i="5"/>
  <c r="AI729" i="5"/>
  <c r="AJ729" i="5"/>
  <c r="AK729" i="5"/>
  <c r="O728" i="5"/>
  <c r="S728" i="5"/>
  <c r="S745" i="5" s="1"/>
  <c r="S62" i="6" s="1"/>
  <c r="T728" i="5"/>
  <c r="U728" i="5"/>
  <c r="V728" i="5"/>
  <c r="V745" i="5" s="1"/>
  <c r="V62" i="6" s="1"/>
  <c r="W728" i="5"/>
  <c r="W745" i="5" s="1"/>
  <c r="W62" i="6" s="1"/>
  <c r="X728" i="5"/>
  <c r="X745" i="5" s="1"/>
  <c r="X62" i="6" s="1"/>
  <c r="Y728" i="5"/>
  <c r="Z728" i="5"/>
  <c r="AA728" i="5"/>
  <c r="AB728" i="5"/>
  <c r="AC728" i="5"/>
  <c r="AD728" i="5"/>
  <c r="AD745" i="5" s="1"/>
  <c r="AD62" i="6" s="1"/>
  <c r="AE728" i="5"/>
  <c r="AF728" i="5"/>
  <c r="AF745" i="5" s="1"/>
  <c r="AF62" i="6" s="1"/>
  <c r="AG728" i="5"/>
  <c r="AH728" i="5"/>
  <c r="AI728" i="5"/>
  <c r="AI745" i="5" s="1"/>
  <c r="AI62" i="6" s="1"/>
  <c r="AJ728" i="5"/>
  <c r="AK728" i="5"/>
  <c r="AL726" i="5"/>
  <c r="AL61" i="6" s="1"/>
  <c r="O709" i="5"/>
  <c r="S709" i="5"/>
  <c r="S726" i="5" s="1"/>
  <c r="S61" i="6" s="1"/>
  <c r="T709" i="5"/>
  <c r="T726" i="5" s="1"/>
  <c r="T61" i="6" s="1"/>
  <c r="U709" i="5"/>
  <c r="U726" i="5" s="1"/>
  <c r="U61" i="6" s="1"/>
  <c r="V709" i="5"/>
  <c r="V726" i="5" s="1"/>
  <c r="V61" i="6" s="1"/>
  <c r="W709" i="5"/>
  <c r="W726" i="5" s="1"/>
  <c r="W61" i="6" s="1"/>
  <c r="X709" i="5"/>
  <c r="X726" i="5" s="1"/>
  <c r="X61" i="6" s="1"/>
  <c r="Y709" i="5"/>
  <c r="Y726" i="5" s="1"/>
  <c r="Y61" i="6" s="1"/>
  <c r="Z709" i="5"/>
  <c r="Z726" i="5" s="1"/>
  <c r="Z61" i="6" s="1"/>
  <c r="AA709" i="5"/>
  <c r="AA726" i="5" s="1"/>
  <c r="AA61" i="6" s="1"/>
  <c r="AB709" i="5"/>
  <c r="AB726" i="5" s="1"/>
  <c r="AB61" i="6" s="1"/>
  <c r="AC709" i="5"/>
  <c r="AC726" i="5" s="1"/>
  <c r="AC61" i="6" s="1"/>
  <c r="AD709" i="5"/>
  <c r="AD726" i="5" s="1"/>
  <c r="AD61" i="6" s="1"/>
  <c r="AE709" i="5"/>
  <c r="AE726" i="5" s="1"/>
  <c r="AE61" i="6" s="1"/>
  <c r="AF709" i="5"/>
  <c r="AF726" i="5" s="1"/>
  <c r="AF61" i="6" s="1"/>
  <c r="AG709" i="5"/>
  <c r="AG726" i="5" s="1"/>
  <c r="AG61" i="6" s="1"/>
  <c r="AH709" i="5"/>
  <c r="AH726" i="5" s="1"/>
  <c r="AH61" i="6" s="1"/>
  <c r="AI709" i="5"/>
  <c r="AI726" i="5" s="1"/>
  <c r="AI61" i="6" s="1"/>
  <c r="AJ709" i="5"/>
  <c r="AJ726" i="5" s="1"/>
  <c r="AJ61" i="6" s="1"/>
  <c r="AK709" i="5"/>
  <c r="AK726" i="5" s="1"/>
  <c r="AK61" i="6" s="1"/>
  <c r="AL707" i="5"/>
  <c r="AL60" i="6" s="1"/>
  <c r="O697" i="5"/>
  <c r="S697" i="5"/>
  <c r="T697" i="5"/>
  <c r="U697" i="5"/>
  <c r="V697" i="5"/>
  <c r="W697" i="5"/>
  <c r="X697" i="5"/>
  <c r="Y697" i="5"/>
  <c r="Z697" i="5"/>
  <c r="AA697" i="5"/>
  <c r="AB697" i="5"/>
  <c r="AC697" i="5"/>
  <c r="AD697" i="5"/>
  <c r="AE697" i="5"/>
  <c r="AF697" i="5"/>
  <c r="AG697" i="5"/>
  <c r="AH697" i="5"/>
  <c r="AI697" i="5"/>
  <c r="AJ697" i="5"/>
  <c r="AK697" i="5"/>
  <c r="O696" i="5"/>
  <c r="S696" i="5"/>
  <c r="T696" i="5"/>
  <c r="U696" i="5"/>
  <c r="V696" i="5"/>
  <c r="W696" i="5"/>
  <c r="X696" i="5"/>
  <c r="Y696" i="5"/>
  <c r="Z696" i="5"/>
  <c r="AA696" i="5"/>
  <c r="AB696" i="5"/>
  <c r="AC696" i="5"/>
  <c r="AD696" i="5"/>
  <c r="AE696" i="5"/>
  <c r="AF696" i="5"/>
  <c r="AG696" i="5"/>
  <c r="AH696" i="5"/>
  <c r="AI696" i="5"/>
  <c r="AJ696" i="5"/>
  <c r="AK696" i="5"/>
  <c r="O695" i="5"/>
  <c r="S695" i="5"/>
  <c r="T695" i="5"/>
  <c r="U695" i="5"/>
  <c r="V695" i="5"/>
  <c r="W695" i="5"/>
  <c r="X695" i="5"/>
  <c r="Y695" i="5"/>
  <c r="Z695" i="5"/>
  <c r="AA695" i="5"/>
  <c r="AB695" i="5"/>
  <c r="AC695" i="5"/>
  <c r="AD695" i="5"/>
  <c r="AE695" i="5"/>
  <c r="AF695" i="5"/>
  <c r="AG695" i="5"/>
  <c r="AH695" i="5"/>
  <c r="AI695" i="5"/>
  <c r="AJ695" i="5"/>
  <c r="AK695" i="5"/>
  <c r="O694" i="5"/>
  <c r="S694" i="5"/>
  <c r="T694" i="5"/>
  <c r="U694" i="5"/>
  <c r="V694" i="5"/>
  <c r="W694" i="5"/>
  <c r="X694" i="5"/>
  <c r="Y694" i="5"/>
  <c r="Z694" i="5"/>
  <c r="AA694" i="5"/>
  <c r="AB694" i="5"/>
  <c r="AC694" i="5"/>
  <c r="AD694" i="5"/>
  <c r="AE694" i="5"/>
  <c r="AF694" i="5"/>
  <c r="AG694" i="5"/>
  <c r="AH694" i="5"/>
  <c r="AI694" i="5"/>
  <c r="AJ694" i="5"/>
  <c r="AK694" i="5"/>
  <c r="O693" i="5"/>
  <c r="S693" i="5"/>
  <c r="T693" i="5"/>
  <c r="U693" i="5"/>
  <c r="V693" i="5"/>
  <c r="W693" i="5"/>
  <c r="X693" i="5"/>
  <c r="Y693" i="5"/>
  <c r="Z693" i="5"/>
  <c r="AA693" i="5"/>
  <c r="AB693" i="5"/>
  <c r="AC693" i="5"/>
  <c r="AD693" i="5"/>
  <c r="AE693" i="5"/>
  <c r="AF693" i="5"/>
  <c r="AG693" i="5"/>
  <c r="AH693" i="5"/>
  <c r="AI693" i="5"/>
  <c r="AJ693" i="5"/>
  <c r="AK693" i="5"/>
  <c r="O692" i="5"/>
  <c r="S692" i="5"/>
  <c r="T692" i="5"/>
  <c r="U692" i="5"/>
  <c r="V692" i="5"/>
  <c r="W692" i="5"/>
  <c r="X692" i="5"/>
  <c r="Y692" i="5"/>
  <c r="Z692" i="5"/>
  <c r="AA692" i="5"/>
  <c r="AB692" i="5"/>
  <c r="AC692" i="5"/>
  <c r="AD692" i="5"/>
  <c r="AE692" i="5"/>
  <c r="AF692" i="5"/>
  <c r="AG692" i="5"/>
  <c r="AH692" i="5"/>
  <c r="AI692" i="5"/>
  <c r="AJ692" i="5"/>
  <c r="AK692" i="5"/>
  <c r="O691" i="5"/>
  <c r="S691" i="5"/>
  <c r="T691" i="5"/>
  <c r="U691" i="5"/>
  <c r="V691" i="5"/>
  <c r="W691" i="5"/>
  <c r="X691" i="5"/>
  <c r="Y691" i="5"/>
  <c r="Z691" i="5"/>
  <c r="AA691" i="5"/>
  <c r="AB691" i="5"/>
  <c r="AC691" i="5"/>
  <c r="AD691" i="5"/>
  <c r="AE691" i="5"/>
  <c r="AF691" i="5"/>
  <c r="AG691" i="5"/>
  <c r="AH691" i="5"/>
  <c r="AI691" i="5"/>
  <c r="AJ691" i="5"/>
  <c r="AK691" i="5"/>
  <c r="O690" i="5"/>
  <c r="S690" i="5"/>
  <c r="T690" i="5"/>
  <c r="U690" i="5"/>
  <c r="V690" i="5"/>
  <c r="V707" i="5" s="1"/>
  <c r="V60" i="6" s="1"/>
  <c r="W690" i="5"/>
  <c r="W707" i="5" s="1"/>
  <c r="W60" i="6" s="1"/>
  <c r="X690" i="5"/>
  <c r="Y690" i="5"/>
  <c r="Y707" i="5" s="1"/>
  <c r="Y60" i="6" s="1"/>
  <c r="Z690" i="5"/>
  <c r="Z707" i="5" s="1"/>
  <c r="Z60" i="6" s="1"/>
  <c r="AA690" i="5"/>
  <c r="AB690" i="5"/>
  <c r="AC690" i="5"/>
  <c r="AC707" i="5" s="1"/>
  <c r="AC60" i="6" s="1"/>
  <c r="AD690" i="5"/>
  <c r="AE690" i="5"/>
  <c r="AF690" i="5"/>
  <c r="AG690" i="5"/>
  <c r="AH690" i="5"/>
  <c r="AI690" i="5"/>
  <c r="AJ690" i="5"/>
  <c r="AK690" i="5"/>
  <c r="AL688" i="5"/>
  <c r="AL59" i="6" s="1"/>
  <c r="O673" i="5"/>
  <c r="S673" i="5"/>
  <c r="T673" i="5"/>
  <c r="U673" i="5"/>
  <c r="V673" i="5"/>
  <c r="W673" i="5"/>
  <c r="X673" i="5"/>
  <c r="Y673" i="5"/>
  <c r="Z673" i="5"/>
  <c r="AA673" i="5"/>
  <c r="AB673" i="5"/>
  <c r="AC673" i="5"/>
  <c r="AD673" i="5"/>
  <c r="AE673" i="5"/>
  <c r="AF673" i="5"/>
  <c r="AG673" i="5"/>
  <c r="AH673" i="5"/>
  <c r="AI673" i="5"/>
  <c r="AJ673" i="5"/>
  <c r="AK673" i="5"/>
  <c r="O672" i="5"/>
  <c r="S672" i="5"/>
  <c r="T672" i="5"/>
  <c r="U672" i="5"/>
  <c r="V672" i="5"/>
  <c r="W672" i="5"/>
  <c r="X672" i="5"/>
  <c r="Y672" i="5"/>
  <c r="Z672" i="5"/>
  <c r="AA672" i="5"/>
  <c r="AB672" i="5"/>
  <c r="AC672" i="5"/>
  <c r="AD672" i="5"/>
  <c r="AE672" i="5"/>
  <c r="AF672" i="5"/>
  <c r="AG672" i="5"/>
  <c r="AH672" i="5"/>
  <c r="AI672" i="5"/>
  <c r="AJ672" i="5"/>
  <c r="AK672" i="5"/>
  <c r="O671" i="5"/>
  <c r="S671" i="5"/>
  <c r="S688" i="5" s="1"/>
  <c r="S59" i="6" s="1"/>
  <c r="T671" i="5"/>
  <c r="U671" i="5"/>
  <c r="V671" i="5"/>
  <c r="V688" i="5" s="1"/>
  <c r="V59" i="6" s="1"/>
  <c r="W671" i="5"/>
  <c r="W688" i="5" s="1"/>
  <c r="W59" i="6" s="1"/>
  <c r="X671" i="5"/>
  <c r="X688" i="5" s="1"/>
  <c r="X59" i="6" s="1"/>
  <c r="Y671" i="5"/>
  <c r="Z671" i="5"/>
  <c r="AA671" i="5"/>
  <c r="AA688" i="5" s="1"/>
  <c r="AA59" i="6" s="1"/>
  <c r="AB671" i="5"/>
  <c r="AC671" i="5"/>
  <c r="AD671" i="5"/>
  <c r="AD688" i="5" s="1"/>
  <c r="AD59" i="6" s="1"/>
  <c r="AE671" i="5"/>
  <c r="AF671" i="5"/>
  <c r="AG671" i="5"/>
  <c r="AH671" i="5"/>
  <c r="AI671" i="5"/>
  <c r="AI688" i="5" s="1"/>
  <c r="AI59" i="6" s="1"/>
  <c r="AJ671" i="5"/>
  <c r="AK671" i="5"/>
  <c r="AL669" i="5"/>
  <c r="AL58" i="6" s="1"/>
  <c r="O662" i="5"/>
  <c r="S662" i="5"/>
  <c r="T662" i="5"/>
  <c r="U662" i="5"/>
  <c r="V662" i="5"/>
  <c r="W662" i="5"/>
  <c r="X662" i="5"/>
  <c r="Y662" i="5"/>
  <c r="Z662" i="5"/>
  <c r="AA662" i="5"/>
  <c r="AB662" i="5"/>
  <c r="AC662" i="5"/>
  <c r="AD662" i="5"/>
  <c r="AE662" i="5"/>
  <c r="AF662" i="5"/>
  <c r="AG662" i="5"/>
  <c r="AH662" i="5"/>
  <c r="AI662" i="5"/>
  <c r="AJ662" i="5"/>
  <c r="AK662" i="5"/>
  <c r="O661" i="5"/>
  <c r="S661" i="5"/>
  <c r="T661" i="5"/>
  <c r="U661" i="5"/>
  <c r="V661" i="5"/>
  <c r="W661" i="5"/>
  <c r="X661" i="5"/>
  <c r="Y661" i="5"/>
  <c r="Z661" i="5"/>
  <c r="AA661" i="5"/>
  <c r="AB661" i="5"/>
  <c r="AC661" i="5"/>
  <c r="AD661" i="5"/>
  <c r="AE661" i="5"/>
  <c r="AF661" i="5"/>
  <c r="AG661" i="5"/>
  <c r="AH661" i="5"/>
  <c r="AI661" i="5"/>
  <c r="AJ661" i="5"/>
  <c r="AK661" i="5"/>
  <c r="O660" i="5"/>
  <c r="S660" i="5"/>
  <c r="T660" i="5"/>
  <c r="U660" i="5"/>
  <c r="V660" i="5"/>
  <c r="W660" i="5"/>
  <c r="X660" i="5"/>
  <c r="Y660" i="5"/>
  <c r="Z660" i="5"/>
  <c r="AA660" i="5"/>
  <c r="AB660" i="5"/>
  <c r="AC660" i="5"/>
  <c r="AD660" i="5"/>
  <c r="AE660" i="5"/>
  <c r="AF660" i="5"/>
  <c r="AG660" i="5"/>
  <c r="AH660" i="5"/>
  <c r="AI660" i="5"/>
  <c r="AJ660" i="5"/>
  <c r="AK660" i="5"/>
  <c r="O659" i="5"/>
  <c r="S659" i="5"/>
  <c r="T659" i="5"/>
  <c r="U659" i="5"/>
  <c r="V659" i="5"/>
  <c r="W659" i="5"/>
  <c r="X659" i="5"/>
  <c r="Y659" i="5"/>
  <c r="Z659" i="5"/>
  <c r="AA659" i="5"/>
  <c r="AB659" i="5"/>
  <c r="AC659" i="5"/>
  <c r="AD659" i="5"/>
  <c r="AE659" i="5"/>
  <c r="AF659" i="5"/>
  <c r="AG659" i="5"/>
  <c r="AH659" i="5"/>
  <c r="AI659" i="5"/>
  <c r="AJ659" i="5"/>
  <c r="AK659" i="5"/>
  <c r="O658" i="5"/>
  <c r="S658" i="5"/>
  <c r="T658" i="5"/>
  <c r="U658" i="5"/>
  <c r="V658" i="5"/>
  <c r="W658" i="5"/>
  <c r="X658" i="5"/>
  <c r="Y658" i="5"/>
  <c r="Z658" i="5"/>
  <c r="AA658" i="5"/>
  <c r="AB658" i="5"/>
  <c r="AC658" i="5"/>
  <c r="AD658" i="5"/>
  <c r="AE658" i="5"/>
  <c r="AF658" i="5"/>
  <c r="AG658" i="5"/>
  <c r="AH658" i="5"/>
  <c r="AI658" i="5"/>
  <c r="AJ658" i="5"/>
  <c r="AK658" i="5"/>
  <c r="O657" i="5"/>
  <c r="S657" i="5"/>
  <c r="T657" i="5"/>
  <c r="U657" i="5"/>
  <c r="V657" i="5"/>
  <c r="W657" i="5"/>
  <c r="X657" i="5"/>
  <c r="Y657" i="5"/>
  <c r="Z657" i="5"/>
  <c r="AA657" i="5"/>
  <c r="AB657" i="5"/>
  <c r="AC657" i="5"/>
  <c r="AD657" i="5"/>
  <c r="AE657" i="5"/>
  <c r="AF657" i="5"/>
  <c r="AG657" i="5"/>
  <c r="AH657" i="5"/>
  <c r="AI657" i="5"/>
  <c r="AJ657" i="5"/>
  <c r="AK657" i="5"/>
  <c r="O656" i="5"/>
  <c r="S656" i="5"/>
  <c r="T656" i="5"/>
  <c r="U656" i="5"/>
  <c r="V656" i="5"/>
  <c r="W656" i="5"/>
  <c r="X656" i="5"/>
  <c r="Y656" i="5"/>
  <c r="Z656" i="5"/>
  <c r="AA656" i="5"/>
  <c r="AB656" i="5"/>
  <c r="AC656" i="5"/>
  <c r="AD656" i="5"/>
  <c r="AE656" i="5"/>
  <c r="AF656" i="5"/>
  <c r="AG656" i="5"/>
  <c r="AH656" i="5"/>
  <c r="AI656" i="5"/>
  <c r="AJ656" i="5"/>
  <c r="AK656" i="5"/>
  <c r="O655" i="5"/>
  <c r="S655" i="5"/>
  <c r="T655" i="5"/>
  <c r="U655" i="5"/>
  <c r="V655" i="5"/>
  <c r="W655" i="5"/>
  <c r="X655" i="5"/>
  <c r="Y655" i="5"/>
  <c r="Z655" i="5"/>
  <c r="AA655" i="5"/>
  <c r="AB655" i="5"/>
  <c r="AC655" i="5"/>
  <c r="AD655" i="5"/>
  <c r="AE655" i="5"/>
  <c r="AF655" i="5"/>
  <c r="AG655" i="5"/>
  <c r="AH655" i="5"/>
  <c r="AI655" i="5"/>
  <c r="AJ655" i="5"/>
  <c r="AK655" i="5"/>
  <c r="O654" i="5"/>
  <c r="S654" i="5"/>
  <c r="T654" i="5"/>
  <c r="U654" i="5"/>
  <c r="V654" i="5"/>
  <c r="W654" i="5"/>
  <c r="X654" i="5"/>
  <c r="Y654" i="5"/>
  <c r="Z654" i="5"/>
  <c r="AA654" i="5"/>
  <c r="AB654" i="5"/>
  <c r="AC654" i="5"/>
  <c r="AD654" i="5"/>
  <c r="AE654" i="5"/>
  <c r="AF654" i="5"/>
  <c r="AG654" i="5"/>
  <c r="AH654" i="5"/>
  <c r="AI654" i="5"/>
  <c r="AJ654" i="5"/>
  <c r="AK654" i="5"/>
  <c r="O653" i="5"/>
  <c r="S653" i="5"/>
  <c r="T653" i="5"/>
  <c r="U653" i="5"/>
  <c r="V653" i="5"/>
  <c r="W653" i="5"/>
  <c r="X653" i="5"/>
  <c r="Y653" i="5"/>
  <c r="Z653" i="5"/>
  <c r="AA653" i="5"/>
  <c r="AB653" i="5"/>
  <c r="AC653" i="5"/>
  <c r="AD653" i="5"/>
  <c r="AE653" i="5"/>
  <c r="AF653" i="5"/>
  <c r="AG653" i="5"/>
  <c r="AH653" i="5"/>
  <c r="AI653" i="5"/>
  <c r="AJ653" i="5"/>
  <c r="AK653" i="5"/>
  <c r="O652" i="5"/>
  <c r="S652" i="5"/>
  <c r="T652" i="5"/>
  <c r="U652" i="5"/>
  <c r="V652" i="5"/>
  <c r="W652" i="5"/>
  <c r="X652" i="5"/>
  <c r="X669" i="5" s="1"/>
  <c r="X58" i="6" s="1"/>
  <c r="Y652" i="5"/>
  <c r="Y669" i="5" s="1"/>
  <c r="Y58" i="6" s="1"/>
  <c r="Z652" i="5"/>
  <c r="AA652" i="5"/>
  <c r="AB652" i="5"/>
  <c r="AC652" i="5"/>
  <c r="AD652" i="5"/>
  <c r="AE652" i="5"/>
  <c r="AF652" i="5"/>
  <c r="AG652" i="5"/>
  <c r="AH652" i="5"/>
  <c r="AI652" i="5"/>
  <c r="AJ652" i="5"/>
  <c r="AK652" i="5"/>
  <c r="AL650" i="5"/>
  <c r="AL57" i="6" s="1"/>
  <c r="O633" i="5"/>
  <c r="S633" i="5"/>
  <c r="S650" i="5" s="1"/>
  <c r="S57" i="6" s="1"/>
  <c r="T633" i="5"/>
  <c r="T650" i="5" s="1"/>
  <c r="T57" i="6" s="1"/>
  <c r="U633" i="5"/>
  <c r="U650" i="5" s="1"/>
  <c r="U57" i="6" s="1"/>
  <c r="V633" i="5"/>
  <c r="V650" i="5" s="1"/>
  <c r="V57" i="6" s="1"/>
  <c r="W633" i="5"/>
  <c r="W650" i="5" s="1"/>
  <c r="W57" i="6" s="1"/>
  <c r="X633" i="5"/>
  <c r="X650" i="5" s="1"/>
  <c r="X57" i="6" s="1"/>
  <c r="Y633" i="5"/>
  <c r="Y650" i="5" s="1"/>
  <c r="Y57" i="6" s="1"/>
  <c r="Z633" i="5"/>
  <c r="Z650" i="5" s="1"/>
  <c r="Z57" i="6" s="1"/>
  <c r="AA633" i="5"/>
  <c r="AA650" i="5" s="1"/>
  <c r="AA57" i="6" s="1"/>
  <c r="AB633" i="5"/>
  <c r="AB650" i="5" s="1"/>
  <c r="AB57" i="6" s="1"/>
  <c r="AC633" i="5"/>
  <c r="AC650" i="5" s="1"/>
  <c r="AC57" i="6" s="1"/>
  <c r="AD633" i="5"/>
  <c r="AD650" i="5" s="1"/>
  <c r="AD57" i="6" s="1"/>
  <c r="AE633" i="5"/>
  <c r="AE650" i="5" s="1"/>
  <c r="AE57" i="6" s="1"/>
  <c r="AF633" i="5"/>
  <c r="AF650" i="5" s="1"/>
  <c r="AF57" i="6" s="1"/>
  <c r="AG633" i="5"/>
  <c r="AG650" i="5" s="1"/>
  <c r="AG57" i="6" s="1"/>
  <c r="AH633" i="5"/>
  <c r="AH650" i="5" s="1"/>
  <c r="AH57" i="6" s="1"/>
  <c r="AI633" i="5"/>
  <c r="AI650" i="5" s="1"/>
  <c r="AI57" i="6" s="1"/>
  <c r="AJ633" i="5"/>
  <c r="AJ650" i="5" s="1"/>
  <c r="AJ57" i="6" s="1"/>
  <c r="AK633" i="5"/>
  <c r="AK650" i="5" s="1"/>
  <c r="AK57" i="6" s="1"/>
  <c r="AL631" i="5"/>
  <c r="AL56" i="6" s="1"/>
  <c r="O622" i="5"/>
  <c r="S622" i="5"/>
  <c r="T622" i="5"/>
  <c r="U622" i="5"/>
  <c r="V622" i="5"/>
  <c r="W622" i="5"/>
  <c r="X622" i="5"/>
  <c r="Y622" i="5"/>
  <c r="Z622" i="5"/>
  <c r="AA622" i="5"/>
  <c r="AB622" i="5"/>
  <c r="AC622" i="5"/>
  <c r="AD622" i="5"/>
  <c r="AE622" i="5"/>
  <c r="AF622" i="5"/>
  <c r="AG622" i="5"/>
  <c r="AH622" i="5"/>
  <c r="AI622" i="5"/>
  <c r="AJ622" i="5"/>
  <c r="AK622" i="5"/>
  <c r="O621" i="5"/>
  <c r="S621" i="5"/>
  <c r="T621" i="5"/>
  <c r="U621" i="5"/>
  <c r="V621" i="5"/>
  <c r="W621" i="5"/>
  <c r="X621" i="5"/>
  <c r="Y621" i="5"/>
  <c r="Z621" i="5"/>
  <c r="AA621" i="5"/>
  <c r="AB621" i="5"/>
  <c r="AC621" i="5"/>
  <c r="AD621" i="5"/>
  <c r="AE621" i="5"/>
  <c r="AF621" i="5"/>
  <c r="AG621" i="5"/>
  <c r="AH621" i="5"/>
  <c r="AI621" i="5"/>
  <c r="AJ621" i="5"/>
  <c r="AK621" i="5"/>
  <c r="O620" i="5"/>
  <c r="S620" i="5"/>
  <c r="T620" i="5"/>
  <c r="U620" i="5"/>
  <c r="V620" i="5"/>
  <c r="W620" i="5"/>
  <c r="X620" i="5"/>
  <c r="Y620" i="5"/>
  <c r="Z620" i="5"/>
  <c r="AA620" i="5"/>
  <c r="AB620" i="5"/>
  <c r="AC620" i="5"/>
  <c r="AD620" i="5"/>
  <c r="AE620" i="5"/>
  <c r="AF620" i="5"/>
  <c r="AG620" i="5"/>
  <c r="AH620" i="5"/>
  <c r="AI620" i="5"/>
  <c r="AJ620" i="5"/>
  <c r="AK620" i="5"/>
  <c r="O619" i="5"/>
  <c r="S619" i="5"/>
  <c r="T619" i="5"/>
  <c r="U619" i="5"/>
  <c r="V619" i="5"/>
  <c r="W619" i="5"/>
  <c r="X619" i="5"/>
  <c r="Y619" i="5"/>
  <c r="Z619" i="5"/>
  <c r="AA619" i="5"/>
  <c r="AB619" i="5"/>
  <c r="AC619" i="5"/>
  <c r="AD619" i="5"/>
  <c r="AE619" i="5"/>
  <c r="AF619" i="5"/>
  <c r="AG619" i="5"/>
  <c r="AH619" i="5"/>
  <c r="AI619" i="5"/>
  <c r="AJ619" i="5"/>
  <c r="AK619" i="5"/>
  <c r="O618" i="5"/>
  <c r="S618" i="5"/>
  <c r="T618" i="5"/>
  <c r="U618" i="5"/>
  <c r="V618" i="5"/>
  <c r="W618" i="5"/>
  <c r="X618" i="5"/>
  <c r="Y618" i="5"/>
  <c r="Z618" i="5"/>
  <c r="AA618" i="5"/>
  <c r="AB618" i="5"/>
  <c r="AC618" i="5"/>
  <c r="AD618" i="5"/>
  <c r="AE618" i="5"/>
  <c r="AF618" i="5"/>
  <c r="AG618" i="5"/>
  <c r="AH618" i="5"/>
  <c r="AI618" i="5"/>
  <c r="AJ618" i="5"/>
  <c r="AK618" i="5"/>
  <c r="O617" i="5"/>
  <c r="S617" i="5"/>
  <c r="T617" i="5"/>
  <c r="U617" i="5"/>
  <c r="V617" i="5"/>
  <c r="W617" i="5"/>
  <c r="X617" i="5"/>
  <c r="Y617" i="5"/>
  <c r="Z617" i="5"/>
  <c r="AA617" i="5"/>
  <c r="AB617" i="5"/>
  <c r="AC617" i="5"/>
  <c r="AD617" i="5"/>
  <c r="AE617" i="5"/>
  <c r="AF617" i="5"/>
  <c r="AG617" i="5"/>
  <c r="AH617" i="5"/>
  <c r="AI617" i="5"/>
  <c r="AJ617" i="5"/>
  <c r="AK617" i="5"/>
  <c r="O616" i="5"/>
  <c r="S616" i="5"/>
  <c r="T616" i="5"/>
  <c r="U616" i="5"/>
  <c r="V616" i="5"/>
  <c r="W616" i="5"/>
  <c r="X616" i="5"/>
  <c r="Y616" i="5"/>
  <c r="Z616" i="5"/>
  <c r="AA616" i="5"/>
  <c r="AB616" i="5"/>
  <c r="AC616" i="5"/>
  <c r="AD616" i="5"/>
  <c r="AE616" i="5"/>
  <c r="AF616" i="5"/>
  <c r="AG616" i="5"/>
  <c r="AH616" i="5"/>
  <c r="AI616" i="5"/>
  <c r="AJ616" i="5"/>
  <c r="AK616" i="5"/>
  <c r="O615" i="5"/>
  <c r="S615" i="5"/>
  <c r="T615" i="5"/>
  <c r="U615" i="5"/>
  <c r="V615" i="5"/>
  <c r="W615" i="5"/>
  <c r="X615" i="5"/>
  <c r="Y615" i="5"/>
  <c r="Z615" i="5"/>
  <c r="AA615" i="5"/>
  <c r="AB615" i="5"/>
  <c r="AC615" i="5"/>
  <c r="AD615" i="5"/>
  <c r="AE615" i="5"/>
  <c r="AF615" i="5"/>
  <c r="AG615" i="5"/>
  <c r="AH615" i="5"/>
  <c r="AI615" i="5"/>
  <c r="AJ615" i="5"/>
  <c r="AK615" i="5"/>
  <c r="O614" i="5"/>
  <c r="S614" i="5"/>
  <c r="S631" i="5" s="1"/>
  <c r="S56" i="6" s="1"/>
  <c r="T614" i="5"/>
  <c r="U614" i="5"/>
  <c r="V614" i="5"/>
  <c r="W614" i="5"/>
  <c r="W631" i="5" s="1"/>
  <c r="W56" i="6" s="1"/>
  <c r="X614" i="5"/>
  <c r="Y614" i="5"/>
  <c r="Z614" i="5"/>
  <c r="AA614" i="5"/>
  <c r="AA631" i="5" s="1"/>
  <c r="AA56" i="6" s="1"/>
  <c r="AB614" i="5"/>
  <c r="AC614" i="5"/>
  <c r="AD614" i="5"/>
  <c r="AE614" i="5"/>
  <c r="AE631" i="5" s="1"/>
  <c r="AE56" i="6" s="1"/>
  <c r="AF614" i="5"/>
  <c r="AG614" i="5"/>
  <c r="AH614" i="5"/>
  <c r="AI614" i="5"/>
  <c r="AI631" i="5" s="1"/>
  <c r="AI56" i="6" s="1"/>
  <c r="AJ614" i="5"/>
  <c r="AK614" i="5"/>
  <c r="AL612" i="5"/>
  <c r="AL55" i="6" s="1"/>
  <c r="O597" i="5"/>
  <c r="S597" i="5"/>
  <c r="T597" i="5"/>
  <c r="U597" i="5"/>
  <c r="V597" i="5"/>
  <c r="W597" i="5"/>
  <c r="X597" i="5"/>
  <c r="Y597" i="5"/>
  <c r="Z597" i="5"/>
  <c r="AA597" i="5"/>
  <c r="AB597" i="5"/>
  <c r="AC597" i="5"/>
  <c r="AD597" i="5"/>
  <c r="AE597" i="5"/>
  <c r="AF597" i="5"/>
  <c r="AG597" i="5"/>
  <c r="AH597" i="5"/>
  <c r="AI597" i="5"/>
  <c r="AJ597" i="5"/>
  <c r="AK597" i="5"/>
  <c r="O596" i="5"/>
  <c r="S596" i="5"/>
  <c r="T596" i="5"/>
  <c r="U596" i="5"/>
  <c r="V596" i="5"/>
  <c r="W596" i="5"/>
  <c r="X596" i="5"/>
  <c r="Y596" i="5"/>
  <c r="Z596" i="5"/>
  <c r="AA596" i="5"/>
  <c r="AB596" i="5"/>
  <c r="AC596" i="5"/>
  <c r="AD596" i="5"/>
  <c r="AE596" i="5"/>
  <c r="AF596" i="5"/>
  <c r="AG596" i="5"/>
  <c r="AH596" i="5"/>
  <c r="AI596" i="5"/>
  <c r="AJ596" i="5"/>
  <c r="AK596" i="5"/>
  <c r="O595" i="5"/>
  <c r="S595" i="5"/>
  <c r="S612" i="5" s="1"/>
  <c r="S55" i="6" s="1"/>
  <c r="T595" i="5"/>
  <c r="T612" i="5" s="1"/>
  <c r="T55" i="6" s="1"/>
  <c r="U595" i="5"/>
  <c r="V595" i="5"/>
  <c r="W595" i="5"/>
  <c r="W612" i="5" s="1"/>
  <c r="W55" i="6" s="1"/>
  <c r="X595" i="5"/>
  <c r="X612" i="5" s="1"/>
  <c r="X55" i="6" s="1"/>
  <c r="Y595" i="5"/>
  <c r="Y612" i="5" s="1"/>
  <c r="Y55" i="6" s="1"/>
  <c r="Z595" i="5"/>
  <c r="AA595" i="5"/>
  <c r="AA612" i="5" s="1"/>
  <c r="AA55" i="6" s="1"/>
  <c r="AB595" i="5"/>
  <c r="AC595" i="5"/>
  <c r="AD595" i="5"/>
  <c r="AE595" i="5"/>
  <c r="AE612" i="5" s="1"/>
  <c r="AE55" i="6" s="1"/>
  <c r="AF595" i="5"/>
  <c r="AF612" i="5" s="1"/>
  <c r="AF55" i="6" s="1"/>
  <c r="AG595" i="5"/>
  <c r="AG612" i="5" s="1"/>
  <c r="AG55" i="6" s="1"/>
  <c r="AH595" i="5"/>
  <c r="AI595" i="5"/>
  <c r="AI612" i="5" s="1"/>
  <c r="AI55" i="6" s="1"/>
  <c r="AJ595" i="5"/>
  <c r="AK595" i="5"/>
  <c r="AL593" i="5"/>
  <c r="AL54" i="6" s="1"/>
  <c r="O582" i="5"/>
  <c r="S582" i="5"/>
  <c r="T582" i="5"/>
  <c r="U582" i="5"/>
  <c r="V582" i="5"/>
  <c r="W582" i="5"/>
  <c r="X582" i="5"/>
  <c r="Y582" i="5"/>
  <c r="Z582" i="5"/>
  <c r="AA582" i="5"/>
  <c r="AB582" i="5"/>
  <c r="AC582" i="5"/>
  <c r="AD582" i="5"/>
  <c r="AE582" i="5"/>
  <c r="AF582" i="5"/>
  <c r="AG582" i="5"/>
  <c r="AH582" i="5"/>
  <c r="AI582" i="5"/>
  <c r="AJ582" i="5"/>
  <c r="AK582" i="5"/>
  <c r="O581" i="5"/>
  <c r="S581" i="5"/>
  <c r="T581" i="5"/>
  <c r="U581" i="5"/>
  <c r="V581" i="5"/>
  <c r="W581" i="5"/>
  <c r="X581" i="5"/>
  <c r="Y581" i="5"/>
  <c r="Z581" i="5"/>
  <c r="AA581" i="5"/>
  <c r="AB581" i="5"/>
  <c r="AC581" i="5"/>
  <c r="AD581" i="5"/>
  <c r="AE581" i="5"/>
  <c r="AF581" i="5"/>
  <c r="AG581" i="5"/>
  <c r="AH581" i="5"/>
  <c r="AI581" i="5"/>
  <c r="AJ581" i="5"/>
  <c r="AK581" i="5"/>
  <c r="O580" i="5"/>
  <c r="S580" i="5"/>
  <c r="T580" i="5"/>
  <c r="U580" i="5"/>
  <c r="V580" i="5"/>
  <c r="W580" i="5"/>
  <c r="X580" i="5"/>
  <c r="Y580" i="5"/>
  <c r="Z580" i="5"/>
  <c r="AA580" i="5"/>
  <c r="AB580" i="5"/>
  <c r="AC580" i="5"/>
  <c r="AD580" i="5"/>
  <c r="AE580" i="5"/>
  <c r="AF580" i="5"/>
  <c r="AG580" i="5"/>
  <c r="AH580" i="5"/>
  <c r="AI580" i="5"/>
  <c r="AJ580" i="5"/>
  <c r="AK580" i="5"/>
  <c r="O579" i="5"/>
  <c r="S579" i="5"/>
  <c r="T579" i="5"/>
  <c r="U579" i="5"/>
  <c r="V579" i="5"/>
  <c r="W579" i="5"/>
  <c r="X579" i="5"/>
  <c r="Y579" i="5"/>
  <c r="Z579" i="5"/>
  <c r="AA579" i="5"/>
  <c r="AB579" i="5"/>
  <c r="AC579" i="5"/>
  <c r="AD579" i="5"/>
  <c r="AE579" i="5"/>
  <c r="AF579" i="5"/>
  <c r="AG579" i="5"/>
  <c r="AH579" i="5"/>
  <c r="AI579" i="5"/>
  <c r="AJ579" i="5"/>
  <c r="AK579" i="5"/>
  <c r="O578" i="5"/>
  <c r="S578" i="5"/>
  <c r="T578" i="5"/>
  <c r="U578" i="5"/>
  <c r="V578" i="5"/>
  <c r="W578" i="5"/>
  <c r="X578" i="5"/>
  <c r="Y578" i="5"/>
  <c r="Z578" i="5"/>
  <c r="AA578" i="5"/>
  <c r="AB578" i="5"/>
  <c r="AC578" i="5"/>
  <c r="AD578" i="5"/>
  <c r="AE578" i="5"/>
  <c r="AF578" i="5"/>
  <c r="AG578" i="5"/>
  <c r="AH578" i="5"/>
  <c r="AI578" i="5"/>
  <c r="AJ578" i="5"/>
  <c r="AK578" i="5"/>
  <c r="O577" i="5"/>
  <c r="S577" i="5"/>
  <c r="T577" i="5"/>
  <c r="U577" i="5"/>
  <c r="V577" i="5"/>
  <c r="W577" i="5"/>
  <c r="X577" i="5"/>
  <c r="Y577" i="5"/>
  <c r="Z577" i="5"/>
  <c r="AA577" i="5"/>
  <c r="AB577" i="5"/>
  <c r="AC577" i="5"/>
  <c r="AD577" i="5"/>
  <c r="AE577" i="5"/>
  <c r="AF577" i="5"/>
  <c r="AG577" i="5"/>
  <c r="AH577" i="5"/>
  <c r="AI577" i="5"/>
  <c r="AJ577" i="5"/>
  <c r="AK577" i="5"/>
  <c r="O576" i="5"/>
  <c r="S576" i="5"/>
  <c r="T576" i="5"/>
  <c r="U576" i="5"/>
  <c r="V576" i="5"/>
  <c r="V593" i="5" s="1"/>
  <c r="V54" i="6" s="1"/>
  <c r="W576" i="5"/>
  <c r="X576" i="5"/>
  <c r="Y576" i="5"/>
  <c r="Y593" i="5" s="1"/>
  <c r="Y54" i="6" s="1"/>
  <c r="Z576" i="5"/>
  <c r="Z593" i="5" s="1"/>
  <c r="Z54" i="6" s="1"/>
  <c r="AA576" i="5"/>
  <c r="AB576" i="5"/>
  <c r="AC576" i="5"/>
  <c r="AD576" i="5"/>
  <c r="AE576" i="5"/>
  <c r="AF576" i="5"/>
  <c r="AG576" i="5"/>
  <c r="AH576" i="5"/>
  <c r="AH593" i="5" s="1"/>
  <c r="AH54" i="6" s="1"/>
  <c r="AI576" i="5"/>
  <c r="AJ576" i="5"/>
  <c r="AK576" i="5"/>
  <c r="AL574" i="5"/>
  <c r="AL53" i="6" s="1"/>
  <c r="O557" i="5"/>
  <c r="S557" i="5"/>
  <c r="S574" i="5" s="1"/>
  <c r="S53" i="6" s="1"/>
  <c r="T557" i="5"/>
  <c r="T574" i="5" s="1"/>
  <c r="T53" i="6" s="1"/>
  <c r="U557" i="5"/>
  <c r="U574" i="5" s="1"/>
  <c r="U53" i="6" s="1"/>
  <c r="V557" i="5"/>
  <c r="V574" i="5" s="1"/>
  <c r="V53" i="6" s="1"/>
  <c r="W557" i="5"/>
  <c r="W574" i="5" s="1"/>
  <c r="W53" i="6" s="1"/>
  <c r="X557" i="5"/>
  <c r="X574" i="5" s="1"/>
  <c r="X53" i="6" s="1"/>
  <c r="Y557" i="5"/>
  <c r="Y574" i="5" s="1"/>
  <c r="Y53" i="6" s="1"/>
  <c r="Z557" i="5"/>
  <c r="Z574" i="5" s="1"/>
  <c r="Z53" i="6" s="1"/>
  <c r="AA557" i="5"/>
  <c r="AA574" i="5" s="1"/>
  <c r="AA53" i="6" s="1"/>
  <c r="AB557" i="5"/>
  <c r="AB574" i="5" s="1"/>
  <c r="AB53" i="6" s="1"/>
  <c r="AC557" i="5"/>
  <c r="AC574" i="5" s="1"/>
  <c r="AC53" i="6" s="1"/>
  <c r="AD557" i="5"/>
  <c r="AD574" i="5" s="1"/>
  <c r="AD53" i="6" s="1"/>
  <c r="AE557" i="5"/>
  <c r="AE574" i="5" s="1"/>
  <c r="AE53" i="6" s="1"/>
  <c r="AF557" i="5"/>
  <c r="AF574" i="5" s="1"/>
  <c r="AF53" i="6" s="1"/>
  <c r="AG557" i="5"/>
  <c r="AG574" i="5" s="1"/>
  <c r="AG53" i="6" s="1"/>
  <c r="AH557" i="5"/>
  <c r="AH574" i="5" s="1"/>
  <c r="AH53" i="6" s="1"/>
  <c r="AI557" i="5"/>
  <c r="AI574" i="5" s="1"/>
  <c r="AI53" i="6" s="1"/>
  <c r="AJ557" i="5"/>
  <c r="AJ574" i="5" s="1"/>
  <c r="AJ53" i="6" s="1"/>
  <c r="AK557" i="5"/>
  <c r="AK574" i="5" s="1"/>
  <c r="AK53" i="6" s="1"/>
  <c r="AL555" i="5"/>
  <c r="AL52" i="6" s="1"/>
  <c r="O544" i="5"/>
  <c r="S544" i="5"/>
  <c r="T544" i="5"/>
  <c r="U544" i="5"/>
  <c r="V544" i="5"/>
  <c r="W544" i="5"/>
  <c r="X544" i="5"/>
  <c r="Y544" i="5"/>
  <c r="Z544" i="5"/>
  <c r="AA544" i="5"/>
  <c r="AB544" i="5"/>
  <c r="AC544" i="5"/>
  <c r="AD544" i="5"/>
  <c r="AE544" i="5"/>
  <c r="AF544" i="5"/>
  <c r="AG544" i="5"/>
  <c r="AH544" i="5"/>
  <c r="AI544" i="5"/>
  <c r="AJ544" i="5"/>
  <c r="AK544" i="5"/>
  <c r="O543" i="5"/>
  <c r="S543" i="5"/>
  <c r="T543" i="5"/>
  <c r="U543" i="5"/>
  <c r="V543" i="5"/>
  <c r="W543" i="5"/>
  <c r="X543" i="5"/>
  <c r="Y543" i="5"/>
  <c r="Z543" i="5"/>
  <c r="AA543" i="5"/>
  <c r="AB543" i="5"/>
  <c r="AC543" i="5"/>
  <c r="AD543" i="5"/>
  <c r="AE543" i="5"/>
  <c r="AF543" i="5"/>
  <c r="AG543" i="5"/>
  <c r="AH543" i="5"/>
  <c r="AI543" i="5"/>
  <c r="AJ543" i="5"/>
  <c r="AK543" i="5"/>
  <c r="O542" i="5"/>
  <c r="S542" i="5"/>
  <c r="T542" i="5"/>
  <c r="U542" i="5"/>
  <c r="V542" i="5"/>
  <c r="W542" i="5"/>
  <c r="X542" i="5"/>
  <c r="Y542" i="5"/>
  <c r="Z542" i="5"/>
  <c r="AA542" i="5"/>
  <c r="AB542" i="5"/>
  <c r="AC542" i="5"/>
  <c r="AD542" i="5"/>
  <c r="AE542" i="5"/>
  <c r="AF542" i="5"/>
  <c r="AG542" i="5"/>
  <c r="AH542" i="5"/>
  <c r="AI542" i="5"/>
  <c r="AJ542" i="5"/>
  <c r="AK542" i="5"/>
  <c r="O541" i="5"/>
  <c r="S541" i="5"/>
  <c r="T541" i="5"/>
  <c r="U541" i="5"/>
  <c r="V541" i="5"/>
  <c r="W541" i="5"/>
  <c r="X541" i="5"/>
  <c r="Y541" i="5"/>
  <c r="Z541" i="5"/>
  <c r="AA541" i="5"/>
  <c r="AB541" i="5"/>
  <c r="AC541" i="5"/>
  <c r="AD541" i="5"/>
  <c r="AE541" i="5"/>
  <c r="AF541" i="5"/>
  <c r="AG541" i="5"/>
  <c r="AH541" i="5"/>
  <c r="AI541" i="5"/>
  <c r="AJ541" i="5"/>
  <c r="AK541" i="5"/>
  <c r="O540" i="5"/>
  <c r="S540" i="5"/>
  <c r="T540" i="5"/>
  <c r="U540" i="5"/>
  <c r="V540" i="5"/>
  <c r="W540" i="5"/>
  <c r="X540" i="5"/>
  <c r="Y540" i="5"/>
  <c r="Z540" i="5"/>
  <c r="AA540" i="5"/>
  <c r="AB540" i="5"/>
  <c r="AC540" i="5"/>
  <c r="AD540" i="5"/>
  <c r="AE540" i="5"/>
  <c r="AF540" i="5"/>
  <c r="AG540" i="5"/>
  <c r="AH540" i="5"/>
  <c r="AI540" i="5"/>
  <c r="AJ540" i="5"/>
  <c r="AK540" i="5"/>
  <c r="O539" i="5"/>
  <c r="S539" i="5"/>
  <c r="T539" i="5"/>
  <c r="U539" i="5"/>
  <c r="V539" i="5"/>
  <c r="W539" i="5"/>
  <c r="X539" i="5"/>
  <c r="Y539" i="5"/>
  <c r="Z539" i="5"/>
  <c r="AA539" i="5"/>
  <c r="AB539" i="5"/>
  <c r="AC539" i="5"/>
  <c r="AD539" i="5"/>
  <c r="AE539" i="5"/>
  <c r="AF539" i="5"/>
  <c r="AG539" i="5"/>
  <c r="AH539" i="5"/>
  <c r="AI539" i="5"/>
  <c r="AJ539" i="5"/>
  <c r="AK539" i="5"/>
  <c r="O538" i="5"/>
  <c r="S538" i="5"/>
  <c r="T538" i="5"/>
  <c r="U538" i="5"/>
  <c r="V538" i="5"/>
  <c r="V555" i="5" s="1"/>
  <c r="V52" i="6" s="1"/>
  <c r="W538" i="5"/>
  <c r="X538" i="5"/>
  <c r="X555" i="5" s="1"/>
  <c r="X52" i="6" s="1"/>
  <c r="Y538" i="5"/>
  <c r="Z538" i="5"/>
  <c r="Z555" i="5" s="1"/>
  <c r="Z52" i="6" s="1"/>
  <c r="AA538" i="5"/>
  <c r="AA555" i="5" s="1"/>
  <c r="AA52" i="6" s="1"/>
  <c r="AB538" i="5"/>
  <c r="AB555" i="5" s="1"/>
  <c r="AB52" i="6" s="1"/>
  <c r="AC538" i="5"/>
  <c r="AD538" i="5"/>
  <c r="AD555" i="5" s="1"/>
  <c r="AD52" i="6" s="1"/>
  <c r="AE538" i="5"/>
  <c r="AF538" i="5"/>
  <c r="AG538" i="5"/>
  <c r="AH538" i="5"/>
  <c r="AH555" i="5" s="1"/>
  <c r="AH52" i="6" s="1"/>
  <c r="AI538" i="5"/>
  <c r="AJ538" i="5"/>
  <c r="AK538" i="5"/>
  <c r="AL536" i="5"/>
  <c r="AL51" i="6" s="1"/>
  <c r="O519" i="5"/>
  <c r="S519" i="5"/>
  <c r="S536" i="5" s="1"/>
  <c r="S51" i="6" s="1"/>
  <c r="T519" i="5"/>
  <c r="T536" i="5" s="1"/>
  <c r="T51" i="6" s="1"/>
  <c r="U519" i="5"/>
  <c r="U536" i="5" s="1"/>
  <c r="U51" i="6" s="1"/>
  <c r="V519" i="5"/>
  <c r="V536" i="5" s="1"/>
  <c r="V51" i="6" s="1"/>
  <c r="W519" i="5"/>
  <c r="W536" i="5" s="1"/>
  <c r="W51" i="6" s="1"/>
  <c r="X519" i="5"/>
  <c r="X536" i="5" s="1"/>
  <c r="X51" i="6" s="1"/>
  <c r="Y519" i="5"/>
  <c r="Y536" i="5" s="1"/>
  <c r="Y51" i="6" s="1"/>
  <c r="Z519" i="5"/>
  <c r="Z536" i="5" s="1"/>
  <c r="Z51" i="6" s="1"/>
  <c r="AA519" i="5"/>
  <c r="AA536" i="5" s="1"/>
  <c r="AA51" i="6" s="1"/>
  <c r="AB519" i="5"/>
  <c r="AB536" i="5" s="1"/>
  <c r="AB51" i="6" s="1"/>
  <c r="AC519" i="5"/>
  <c r="AC536" i="5" s="1"/>
  <c r="AC51" i="6" s="1"/>
  <c r="AD519" i="5"/>
  <c r="AD536" i="5" s="1"/>
  <c r="AD51" i="6" s="1"/>
  <c r="AE519" i="5"/>
  <c r="AE536" i="5" s="1"/>
  <c r="AE51" i="6" s="1"/>
  <c r="AF519" i="5"/>
  <c r="AF536" i="5" s="1"/>
  <c r="AF51" i="6" s="1"/>
  <c r="AG519" i="5"/>
  <c r="AG536" i="5" s="1"/>
  <c r="AG51" i="6" s="1"/>
  <c r="AH519" i="5"/>
  <c r="AH536" i="5" s="1"/>
  <c r="AH51" i="6" s="1"/>
  <c r="AI519" i="5"/>
  <c r="AI536" i="5" s="1"/>
  <c r="AI51" i="6" s="1"/>
  <c r="AJ519" i="5"/>
  <c r="AJ536" i="5" s="1"/>
  <c r="AJ51" i="6" s="1"/>
  <c r="AK519" i="5"/>
  <c r="AK536" i="5" s="1"/>
  <c r="AK51" i="6" s="1"/>
  <c r="AL517" i="5"/>
  <c r="AL50" i="6" s="1"/>
  <c r="O506" i="5"/>
  <c r="S506" i="5"/>
  <c r="T506" i="5"/>
  <c r="U506" i="5"/>
  <c r="V506" i="5"/>
  <c r="W506" i="5"/>
  <c r="X506" i="5"/>
  <c r="Y506" i="5"/>
  <c r="Z506" i="5"/>
  <c r="AA506" i="5"/>
  <c r="AB506" i="5"/>
  <c r="AC506" i="5"/>
  <c r="AD506" i="5"/>
  <c r="AE506" i="5"/>
  <c r="AF506" i="5"/>
  <c r="AG506" i="5"/>
  <c r="AH506" i="5"/>
  <c r="AI506" i="5"/>
  <c r="AJ506" i="5"/>
  <c r="AK506" i="5"/>
  <c r="O505" i="5"/>
  <c r="S505" i="5"/>
  <c r="T505" i="5"/>
  <c r="U505" i="5"/>
  <c r="V505" i="5"/>
  <c r="W505" i="5"/>
  <c r="X505" i="5"/>
  <c r="Y505" i="5"/>
  <c r="Z505" i="5"/>
  <c r="AA505" i="5"/>
  <c r="AB505" i="5"/>
  <c r="AC505" i="5"/>
  <c r="AD505" i="5"/>
  <c r="AE505" i="5"/>
  <c r="AF505" i="5"/>
  <c r="AG505" i="5"/>
  <c r="AH505" i="5"/>
  <c r="AI505" i="5"/>
  <c r="AJ505" i="5"/>
  <c r="AK505" i="5"/>
  <c r="O504" i="5"/>
  <c r="S504" i="5"/>
  <c r="T504" i="5"/>
  <c r="U504" i="5"/>
  <c r="V504" i="5"/>
  <c r="W504" i="5"/>
  <c r="X504" i="5"/>
  <c r="Y504" i="5"/>
  <c r="Z504" i="5"/>
  <c r="AA504" i="5"/>
  <c r="AB504" i="5"/>
  <c r="AC504" i="5"/>
  <c r="AD504" i="5"/>
  <c r="AE504" i="5"/>
  <c r="AF504" i="5"/>
  <c r="AG504" i="5"/>
  <c r="AH504" i="5"/>
  <c r="AI504" i="5"/>
  <c r="AJ504" i="5"/>
  <c r="AK504" i="5"/>
  <c r="O503" i="5"/>
  <c r="S503" i="5"/>
  <c r="T503" i="5"/>
  <c r="U503" i="5"/>
  <c r="V503" i="5"/>
  <c r="W503" i="5"/>
  <c r="X503" i="5"/>
  <c r="Y503" i="5"/>
  <c r="Z503" i="5"/>
  <c r="AA503" i="5"/>
  <c r="AB503" i="5"/>
  <c r="AC503" i="5"/>
  <c r="AD503" i="5"/>
  <c r="AE503" i="5"/>
  <c r="AF503" i="5"/>
  <c r="AG503" i="5"/>
  <c r="AH503" i="5"/>
  <c r="AI503" i="5"/>
  <c r="AJ503" i="5"/>
  <c r="AK503" i="5"/>
  <c r="O502" i="5"/>
  <c r="S502" i="5"/>
  <c r="T502" i="5"/>
  <c r="U502" i="5"/>
  <c r="V502" i="5"/>
  <c r="W502" i="5"/>
  <c r="X502" i="5"/>
  <c r="Y502" i="5"/>
  <c r="Z502" i="5"/>
  <c r="AA502" i="5"/>
  <c r="AB502" i="5"/>
  <c r="AC502" i="5"/>
  <c r="AD502" i="5"/>
  <c r="AE502" i="5"/>
  <c r="AF502" i="5"/>
  <c r="AG502" i="5"/>
  <c r="AH502" i="5"/>
  <c r="AI502" i="5"/>
  <c r="AJ502" i="5"/>
  <c r="AK502" i="5"/>
  <c r="O501" i="5"/>
  <c r="S501" i="5"/>
  <c r="T501" i="5"/>
  <c r="U501" i="5"/>
  <c r="V501" i="5"/>
  <c r="W501" i="5"/>
  <c r="X501" i="5"/>
  <c r="Y501" i="5"/>
  <c r="Z501" i="5"/>
  <c r="AA501" i="5"/>
  <c r="AB501" i="5"/>
  <c r="AC501" i="5"/>
  <c r="AD501" i="5"/>
  <c r="AE501" i="5"/>
  <c r="AF501" i="5"/>
  <c r="AG501" i="5"/>
  <c r="AH501" i="5"/>
  <c r="AI501" i="5"/>
  <c r="AJ501" i="5"/>
  <c r="AK501" i="5"/>
  <c r="O500" i="5"/>
  <c r="S500" i="5"/>
  <c r="S517" i="5" s="1"/>
  <c r="S50" i="6" s="1"/>
  <c r="T500" i="5"/>
  <c r="U500" i="5"/>
  <c r="V500" i="5"/>
  <c r="W500" i="5"/>
  <c r="W517" i="5" s="1"/>
  <c r="W50" i="6" s="1"/>
  <c r="X500" i="5"/>
  <c r="Y500" i="5"/>
  <c r="Y517" i="5" s="1"/>
  <c r="Y50" i="6" s="1"/>
  <c r="Z500" i="5"/>
  <c r="AA500" i="5"/>
  <c r="AB500" i="5"/>
  <c r="AC500" i="5"/>
  <c r="AD500" i="5"/>
  <c r="AE500" i="5"/>
  <c r="AF500" i="5"/>
  <c r="AG500" i="5"/>
  <c r="AH500" i="5"/>
  <c r="AI500" i="5"/>
  <c r="AJ500" i="5"/>
  <c r="AK500" i="5"/>
  <c r="AK517" i="5" s="1"/>
  <c r="AK50" i="6" s="1"/>
  <c r="AL498" i="5"/>
  <c r="AL49" i="6" s="1"/>
  <c r="O489" i="5"/>
  <c r="S489" i="5"/>
  <c r="T489" i="5"/>
  <c r="U489" i="5"/>
  <c r="V489" i="5"/>
  <c r="W489" i="5"/>
  <c r="X489" i="5"/>
  <c r="Y489" i="5"/>
  <c r="Z489" i="5"/>
  <c r="AA489" i="5"/>
  <c r="AB489" i="5"/>
  <c r="AC489" i="5"/>
  <c r="AD489" i="5"/>
  <c r="AE489" i="5"/>
  <c r="AF489" i="5"/>
  <c r="AG489" i="5"/>
  <c r="AH489" i="5"/>
  <c r="AI489" i="5"/>
  <c r="AJ489" i="5"/>
  <c r="AK489" i="5"/>
  <c r="O488" i="5"/>
  <c r="S488" i="5"/>
  <c r="T488" i="5"/>
  <c r="U488" i="5"/>
  <c r="V488" i="5"/>
  <c r="W488" i="5"/>
  <c r="X488" i="5"/>
  <c r="Y488" i="5"/>
  <c r="Z488" i="5"/>
  <c r="AA488" i="5"/>
  <c r="AB488" i="5"/>
  <c r="AC488" i="5"/>
  <c r="AD488" i="5"/>
  <c r="AE488" i="5"/>
  <c r="AF488" i="5"/>
  <c r="AG488" i="5"/>
  <c r="AH488" i="5"/>
  <c r="AI488" i="5"/>
  <c r="AJ488" i="5"/>
  <c r="AK488" i="5"/>
  <c r="O487" i="5"/>
  <c r="S487" i="5"/>
  <c r="T487" i="5"/>
  <c r="U487" i="5"/>
  <c r="V487" i="5"/>
  <c r="W487" i="5"/>
  <c r="X487" i="5"/>
  <c r="Y487" i="5"/>
  <c r="Z487" i="5"/>
  <c r="AA487" i="5"/>
  <c r="AB487" i="5"/>
  <c r="AC487" i="5"/>
  <c r="AD487" i="5"/>
  <c r="AE487" i="5"/>
  <c r="AF487" i="5"/>
  <c r="AG487" i="5"/>
  <c r="AH487" i="5"/>
  <c r="AI487" i="5"/>
  <c r="AJ487" i="5"/>
  <c r="AK487" i="5"/>
  <c r="O486" i="5"/>
  <c r="S486" i="5"/>
  <c r="T486" i="5"/>
  <c r="U486" i="5"/>
  <c r="V486" i="5"/>
  <c r="W486" i="5"/>
  <c r="X486" i="5"/>
  <c r="Y486" i="5"/>
  <c r="Z486" i="5"/>
  <c r="AA486" i="5"/>
  <c r="AB486" i="5"/>
  <c r="AC486" i="5"/>
  <c r="AD486" i="5"/>
  <c r="AE486" i="5"/>
  <c r="AF486" i="5"/>
  <c r="AG486" i="5"/>
  <c r="AH486" i="5"/>
  <c r="AI486" i="5"/>
  <c r="AJ486" i="5"/>
  <c r="AK486" i="5"/>
  <c r="O485" i="5"/>
  <c r="S485" i="5"/>
  <c r="T485" i="5"/>
  <c r="U485" i="5"/>
  <c r="V485" i="5"/>
  <c r="W485" i="5"/>
  <c r="X485" i="5"/>
  <c r="Y485" i="5"/>
  <c r="Z485" i="5"/>
  <c r="AA485" i="5"/>
  <c r="AB485" i="5"/>
  <c r="AC485" i="5"/>
  <c r="AD485" i="5"/>
  <c r="AE485" i="5"/>
  <c r="AF485" i="5"/>
  <c r="AG485" i="5"/>
  <c r="AH485" i="5"/>
  <c r="AI485" i="5"/>
  <c r="AJ485" i="5"/>
  <c r="AK485" i="5"/>
  <c r="O484" i="5"/>
  <c r="S484" i="5"/>
  <c r="T484" i="5"/>
  <c r="U484" i="5"/>
  <c r="V484" i="5"/>
  <c r="W484" i="5"/>
  <c r="X484" i="5"/>
  <c r="Y484" i="5"/>
  <c r="Z484" i="5"/>
  <c r="AA484" i="5"/>
  <c r="AB484" i="5"/>
  <c r="AC484" i="5"/>
  <c r="AD484" i="5"/>
  <c r="AE484" i="5"/>
  <c r="AF484" i="5"/>
  <c r="AG484" i="5"/>
  <c r="AH484" i="5"/>
  <c r="AI484" i="5"/>
  <c r="AJ484" i="5"/>
  <c r="AK484" i="5"/>
  <c r="O483" i="5"/>
  <c r="S483" i="5"/>
  <c r="T483" i="5"/>
  <c r="U483" i="5"/>
  <c r="V483" i="5"/>
  <c r="W483" i="5"/>
  <c r="X483" i="5"/>
  <c r="Y483" i="5"/>
  <c r="Z483" i="5"/>
  <c r="AA483" i="5"/>
  <c r="AB483" i="5"/>
  <c r="AC483" i="5"/>
  <c r="AD483" i="5"/>
  <c r="AE483" i="5"/>
  <c r="AF483" i="5"/>
  <c r="AG483" i="5"/>
  <c r="AH483" i="5"/>
  <c r="AI483" i="5"/>
  <c r="AJ483" i="5"/>
  <c r="AK483" i="5"/>
  <c r="O482" i="5"/>
  <c r="S482" i="5"/>
  <c r="T482" i="5"/>
  <c r="U482" i="5"/>
  <c r="V482" i="5"/>
  <c r="W482" i="5"/>
  <c r="X482" i="5"/>
  <c r="Y482" i="5"/>
  <c r="Z482" i="5"/>
  <c r="AA482" i="5"/>
  <c r="AB482" i="5"/>
  <c r="AC482" i="5"/>
  <c r="AD482" i="5"/>
  <c r="AE482" i="5"/>
  <c r="AF482" i="5"/>
  <c r="AG482" i="5"/>
  <c r="AH482" i="5"/>
  <c r="AI482" i="5"/>
  <c r="AJ482" i="5"/>
  <c r="AK482" i="5"/>
  <c r="O481" i="5"/>
  <c r="S481" i="5"/>
  <c r="S498" i="5" s="1"/>
  <c r="S49" i="6" s="1"/>
  <c r="T481" i="5"/>
  <c r="U481" i="5"/>
  <c r="U498" i="5" s="1"/>
  <c r="U49" i="6" s="1"/>
  <c r="V481" i="5"/>
  <c r="W481" i="5"/>
  <c r="X481" i="5"/>
  <c r="Y481" i="5"/>
  <c r="Z481" i="5"/>
  <c r="AA481" i="5"/>
  <c r="AB481" i="5"/>
  <c r="AC481" i="5"/>
  <c r="AC498" i="5" s="1"/>
  <c r="AC49" i="6" s="1"/>
  <c r="AD481" i="5"/>
  <c r="AE481" i="5"/>
  <c r="AE498" i="5" s="1"/>
  <c r="AE49" i="6" s="1"/>
  <c r="AF481" i="5"/>
  <c r="AG481" i="5"/>
  <c r="AH481" i="5"/>
  <c r="AI481" i="5"/>
  <c r="AJ481" i="5"/>
  <c r="AK481" i="5"/>
  <c r="AL479" i="5"/>
  <c r="AL48" i="6" s="1"/>
  <c r="O470" i="5"/>
  <c r="S470" i="5"/>
  <c r="T470" i="5"/>
  <c r="U470" i="5"/>
  <c r="V470" i="5"/>
  <c r="W470" i="5"/>
  <c r="X470" i="5"/>
  <c r="Y470" i="5"/>
  <c r="Z470" i="5"/>
  <c r="AA470" i="5"/>
  <c r="AB470" i="5"/>
  <c r="AC470" i="5"/>
  <c r="AD470" i="5"/>
  <c r="AE470" i="5"/>
  <c r="AF470" i="5"/>
  <c r="AG470" i="5"/>
  <c r="AH470" i="5"/>
  <c r="AI470" i="5"/>
  <c r="AJ470" i="5"/>
  <c r="AK470" i="5"/>
  <c r="O469" i="5"/>
  <c r="S469" i="5"/>
  <c r="T469" i="5"/>
  <c r="U469" i="5"/>
  <c r="V469" i="5"/>
  <c r="W469" i="5"/>
  <c r="X469" i="5"/>
  <c r="Y469" i="5"/>
  <c r="Z469" i="5"/>
  <c r="AA469" i="5"/>
  <c r="AB469" i="5"/>
  <c r="AC469" i="5"/>
  <c r="AD469" i="5"/>
  <c r="AE469" i="5"/>
  <c r="AF469" i="5"/>
  <c r="AG469" i="5"/>
  <c r="AH469" i="5"/>
  <c r="AI469" i="5"/>
  <c r="AJ469" i="5"/>
  <c r="AK469" i="5"/>
  <c r="O468" i="5"/>
  <c r="S468" i="5"/>
  <c r="T468" i="5"/>
  <c r="U468" i="5"/>
  <c r="V468" i="5"/>
  <c r="W468" i="5"/>
  <c r="X468" i="5"/>
  <c r="Y468" i="5"/>
  <c r="Z468" i="5"/>
  <c r="AA468" i="5"/>
  <c r="AB468" i="5"/>
  <c r="AC468" i="5"/>
  <c r="AD468" i="5"/>
  <c r="AE468" i="5"/>
  <c r="AF468" i="5"/>
  <c r="AG468" i="5"/>
  <c r="AH468" i="5"/>
  <c r="AI468" i="5"/>
  <c r="AJ468" i="5"/>
  <c r="AK468" i="5"/>
  <c r="O467" i="5"/>
  <c r="S467" i="5"/>
  <c r="T467" i="5"/>
  <c r="U467" i="5"/>
  <c r="V467" i="5"/>
  <c r="W467" i="5"/>
  <c r="X467" i="5"/>
  <c r="Y467" i="5"/>
  <c r="Z467" i="5"/>
  <c r="AA467" i="5"/>
  <c r="AB467" i="5"/>
  <c r="AC467" i="5"/>
  <c r="AD467" i="5"/>
  <c r="AE467" i="5"/>
  <c r="AF467" i="5"/>
  <c r="AG467" i="5"/>
  <c r="AH467" i="5"/>
  <c r="AI467" i="5"/>
  <c r="AJ467" i="5"/>
  <c r="AK467" i="5"/>
  <c r="O466" i="5"/>
  <c r="S466" i="5"/>
  <c r="T466" i="5"/>
  <c r="U466" i="5"/>
  <c r="V466" i="5"/>
  <c r="W466" i="5"/>
  <c r="X466" i="5"/>
  <c r="Y466" i="5"/>
  <c r="Z466" i="5"/>
  <c r="AA466" i="5"/>
  <c r="AB466" i="5"/>
  <c r="AC466" i="5"/>
  <c r="AD466" i="5"/>
  <c r="AE466" i="5"/>
  <c r="AF466" i="5"/>
  <c r="AG466" i="5"/>
  <c r="AH466" i="5"/>
  <c r="AI466" i="5"/>
  <c r="AJ466" i="5"/>
  <c r="AK466" i="5"/>
  <c r="O465" i="5"/>
  <c r="S465" i="5"/>
  <c r="T465" i="5"/>
  <c r="U465" i="5"/>
  <c r="V465" i="5"/>
  <c r="W465" i="5"/>
  <c r="X465" i="5"/>
  <c r="Y465" i="5"/>
  <c r="Z465" i="5"/>
  <c r="AA465" i="5"/>
  <c r="AB465" i="5"/>
  <c r="AC465" i="5"/>
  <c r="AD465" i="5"/>
  <c r="AE465" i="5"/>
  <c r="AF465" i="5"/>
  <c r="AG465" i="5"/>
  <c r="AH465" i="5"/>
  <c r="AI465" i="5"/>
  <c r="AJ465" i="5"/>
  <c r="AK465" i="5"/>
  <c r="O464" i="5"/>
  <c r="S464" i="5"/>
  <c r="T464" i="5"/>
  <c r="U464" i="5"/>
  <c r="V464" i="5"/>
  <c r="W464" i="5"/>
  <c r="X464" i="5"/>
  <c r="Y464" i="5"/>
  <c r="Z464" i="5"/>
  <c r="AA464" i="5"/>
  <c r="AB464" i="5"/>
  <c r="AC464" i="5"/>
  <c r="AD464" i="5"/>
  <c r="AE464" i="5"/>
  <c r="AF464" i="5"/>
  <c r="AG464" i="5"/>
  <c r="AH464" i="5"/>
  <c r="AI464" i="5"/>
  <c r="AJ464" i="5"/>
  <c r="AK464" i="5"/>
  <c r="O463" i="5"/>
  <c r="S463" i="5"/>
  <c r="T463" i="5"/>
  <c r="U463" i="5"/>
  <c r="V463" i="5"/>
  <c r="W463" i="5"/>
  <c r="X463" i="5"/>
  <c r="Y463" i="5"/>
  <c r="Z463" i="5"/>
  <c r="AA463" i="5"/>
  <c r="AB463" i="5"/>
  <c r="AC463" i="5"/>
  <c r="AD463" i="5"/>
  <c r="AE463" i="5"/>
  <c r="AF463" i="5"/>
  <c r="AG463" i="5"/>
  <c r="AH463" i="5"/>
  <c r="AI463" i="5"/>
  <c r="AJ463" i="5"/>
  <c r="AK463" i="5"/>
  <c r="O462" i="5"/>
  <c r="S462" i="5"/>
  <c r="T462" i="5"/>
  <c r="U462" i="5"/>
  <c r="U479" i="5" s="1"/>
  <c r="U48" i="6" s="1"/>
  <c r="V462" i="5"/>
  <c r="V479" i="5" s="1"/>
  <c r="V48" i="6" s="1"/>
  <c r="W462" i="5"/>
  <c r="W479" i="5" s="1"/>
  <c r="W48" i="6" s="1"/>
  <c r="X462" i="5"/>
  <c r="X479" i="5" s="1"/>
  <c r="X48" i="6" s="1"/>
  <c r="Y462" i="5"/>
  <c r="Y479" i="5" s="1"/>
  <c r="Y48" i="6" s="1"/>
  <c r="Z462" i="5"/>
  <c r="AA462" i="5"/>
  <c r="AB462" i="5"/>
  <c r="AC462" i="5"/>
  <c r="AC479" i="5" s="1"/>
  <c r="AC48" i="6" s="1"/>
  <c r="AD462" i="5"/>
  <c r="AE462" i="5"/>
  <c r="AF462" i="5"/>
  <c r="AG462" i="5"/>
  <c r="AH462" i="5"/>
  <c r="AI462" i="5"/>
  <c r="AJ462" i="5"/>
  <c r="AK462" i="5"/>
  <c r="AL460" i="5"/>
  <c r="AL47" i="6" s="1"/>
  <c r="O448" i="5"/>
  <c r="S448" i="5"/>
  <c r="T448" i="5"/>
  <c r="U448" i="5"/>
  <c r="V448" i="5"/>
  <c r="W448" i="5"/>
  <c r="X448" i="5"/>
  <c r="Y448" i="5"/>
  <c r="Z448" i="5"/>
  <c r="AA448" i="5"/>
  <c r="AB448" i="5"/>
  <c r="AC448" i="5"/>
  <c r="AD448" i="5"/>
  <c r="AE448" i="5"/>
  <c r="AF448" i="5"/>
  <c r="AG448" i="5"/>
  <c r="AH448" i="5"/>
  <c r="AI448" i="5"/>
  <c r="AJ448" i="5"/>
  <c r="AK448" i="5"/>
  <c r="O447" i="5"/>
  <c r="S447" i="5"/>
  <c r="T447" i="5"/>
  <c r="U447" i="5"/>
  <c r="V447" i="5"/>
  <c r="W447" i="5"/>
  <c r="X447" i="5"/>
  <c r="Y447" i="5"/>
  <c r="Z447" i="5"/>
  <c r="AA447" i="5"/>
  <c r="AB447" i="5"/>
  <c r="AC447" i="5"/>
  <c r="AD447" i="5"/>
  <c r="AE447" i="5"/>
  <c r="AF447" i="5"/>
  <c r="AG447" i="5"/>
  <c r="AH447" i="5"/>
  <c r="AI447" i="5"/>
  <c r="AJ447" i="5"/>
  <c r="AK447" i="5"/>
  <c r="O446" i="5"/>
  <c r="S446" i="5"/>
  <c r="T446" i="5"/>
  <c r="U446" i="5"/>
  <c r="V446" i="5"/>
  <c r="W446" i="5"/>
  <c r="X446" i="5"/>
  <c r="Y446" i="5"/>
  <c r="Z446" i="5"/>
  <c r="AA446" i="5"/>
  <c r="AB446" i="5"/>
  <c r="AC446" i="5"/>
  <c r="AD446" i="5"/>
  <c r="AE446" i="5"/>
  <c r="AF446" i="5"/>
  <c r="AG446" i="5"/>
  <c r="AH446" i="5"/>
  <c r="AI446" i="5"/>
  <c r="AJ446" i="5"/>
  <c r="AK446" i="5"/>
  <c r="O445" i="5"/>
  <c r="S445" i="5"/>
  <c r="T445" i="5"/>
  <c r="U445" i="5"/>
  <c r="V445" i="5"/>
  <c r="W445" i="5"/>
  <c r="X445" i="5"/>
  <c r="Y445" i="5"/>
  <c r="Z445" i="5"/>
  <c r="AA445" i="5"/>
  <c r="AB445" i="5"/>
  <c r="AC445" i="5"/>
  <c r="AD445" i="5"/>
  <c r="AE445" i="5"/>
  <c r="AF445" i="5"/>
  <c r="AG445" i="5"/>
  <c r="AH445" i="5"/>
  <c r="AI445" i="5"/>
  <c r="AJ445" i="5"/>
  <c r="AK445" i="5"/>
  <c r="O444" i="5"/>
  <c r="S444" i="5"/>
  <c r="T444" i="5"/>
  <c r="U444" i="5"/>
  <c r="V444" i="5"/>
  <c r="W444" i="5"/>
  <c r="X444" i="5"/>
  <c r="Y444" i="5"/>
  <c r="Z444" i="5"/>
  <c r="AA444" i="5"/>
  <c r="AB444" i="5"/>
  <c r="AC444" i="5"/>
  <c r="AD444" i="5"/>
  <c r="AE444" i="5"/>
  <c r="AF444" i="5"/>
  <c r="AG444" i="5"/>
  <c r="AH444" i="5"/>
  <c r="AI444" i="5"/>
  <c r="AJ444" i="5"/>
  <c r="AK444" i="5"/>
  <c r="O443" i="5"/>
  <c r="S443" i="5"/>
  <c r="T443" i="5"/>
  <c r="U443" i="5"/>
  <c r="V443" i="5"/>
  <c r="W443" i="5"/>
  <c r="X443" i="5"/>
  <c r="Y443" i="5"/>
  <c r="Z443" i="5"/>
  <c r="AA443" i="5"/>
  <c r="AB443" i="5"/>
  <c r="AC443" i="5"/>
  <c r="AD443" i="5"/>
  <c r="AE443" i="5"/>
  <c r="AF443" i="5"/>
  <c r="AG443" i="5"/>
  <c r="AH443" i="5"/>
  <c r="AI443" i="5"/>
  <c r="AJ443" i="5"/>
  <c r="AK443" i="5"/>
  <c r="AL441" i="5"/>
  <c r="AL46" i="6" s="1"/>
  <c r="O435" i="5"/>
  <c r="S435" i="5"/>
  <c r="T435" i="5"/>
  <c r="U435" i="5"/>
  <c r="V435" i="5"/>
  <c r="W435" i="5"/>
  <c r="X435" i="5"/>
  <c r="Y435" i="5"/>
  <c r="Z435" i="5"/>
  <c r="AA435" i="5"/>
  <c r="AB435" i="5"/>
  <c r="AC435" i="5"/>
  <c r="AD435" i="5"/>
  <c r="AE435" i="5"/>
  <c r="AF435" i="5"/>
  <c r="AG435" i="5"/>
  <c r="AH435" i="5"/>
  <c r="AI435" i="5"/>
  <c r="AJ435" i="5"/>
  <c r="AK435" i="5"/>
  <c r="O434" i="5"/>
  <c r="S434" i="5"/>
  <c r="T434" i="5"/>
  <c r="U434" i="5"/>
  <c r="V434" i="5"/>
  <c r="W434" i="5"/>
  <c r="X434" i="5"/>
  <c r="Y434" i="5"/>
  <c r="Z434" i="5"/>
  <c r="AA434" i="5"/>
  <c r="AB434" i="5"/>
  <c r="AC434" i="5"/>
  <c r="AD434" i="5"/>
  <c r="AE434" i="5"/>
  <c r="AF434" i="5"/>
  <c r="AG434" i="5"/>
  <c r="AH434" i="5"/>
  <c r="AI434" i="5"/>
  <c r="AJ434" i="5"/>
  <c r="AK434" i="5"/>
  <c r="O433" i="5"/>
  <c r="S433" i="5"/>
  <c r="T433" i="5"/>
  <c r="U433" i="5"/>
  <c r="V433" i="5"/>
  <c r="W433" i="5"/>
  <c r="X433" i="5"/>
  <c r="Y433" i="5"/>
  <c r="Z433" i="5"/>
  <c r="AA433" i="5"/>
  <c r="AB433" i="5"/>
  <c r="AC433" i="5"/>
  <c r="AD433" i="5"/>
  <c r="AE433" i="5"/>
  <c r="AF433" i="5"/>
  <c r="AG433" i="5"/>
  <c r="AH433" i="5"/>
  <c r="AI433" i="5"/>
  <c r="AJ433" i="5"/>
  <c r="AK433" i="5"/>
  <c r="O432" i="5"/>
  <c r="S432" i="5"/>
  <c r="T432" i="5"/>
  <c r="U432" i="5"/>
  <c r="V432" i="5"/>
  <c r="W432" i="5"/>
  <c r="X432" i="5"/>
  <c r="Y432" i="5"/>
  <c r="Z432" i="5"/>
  <c r="AA432" i="5"/>
  <c r="AB432" i="5"/>
  <c r="AC432" i="5"/>
  <c r="AD432" i="5"/>
  <c r="AE432" i="5"/>
  <c r="AF432" i="5"/>
  <c r="AG432" i="5"/>
  <c r="AH432" i="5"/>
  <c r="AI432" i="5"/>
  <c r="AJ432" i="5"/>
  <c r="AK432" i="5"/>
  <c r="O431" i="5"/>
  <c r="S431" i="5"/>
  <c r="T431" i="5"/>
  <c r="U431" i="5"/>
  <c r="V431" i="5"/>
  <c r="W431" i="5"/>
  <c r="X431" i="5"/>
  <c r="Y431" i="5"/>
  <c r="Z431" i="5"/>
  <c r="AA431" i="5"/>
  <c r="AB431" i="5"/>
  <c r="AC431" i="5"/>
  <c r="AD431" i="5"/>
  <c r="AE431" i="5"/>
  <c r="AF431" i="5"/>
  <c r="AG431" i="5"/>
  <c r="AH431" i="5"/>
  <c r="AI431" i="5"/>
  <c r="AJ431" i="5"/>
  <c r="AK431" i="5"/>
  <c r="O430" i="5"/>
  <c r="S430" i="5"/>
  <c r="T430" i="5"/>
  <c r="U430" i="5"/>
  <c r="V430" i="5"/>
  <c r="W430" i="5"/>
  <c r="X430" i="5"/>
  <c r="Y430" i="5"/>
  <c r="Z430" i="5"/>
  <c r="AA430" i="5"/>
  <c r="AB430" i="5"/>
  <c r="AC430" i="5"/>
  <c r="AD430" i="5"/>
  <c r="AE430" i="5"/>
  <c r="AF430" i="5"/>
  <c r="AG430" i="5"/>
  <c r="AH430" i="5"/>
  <c r="AI430" i="5"/>
  <c r="AJ430" i="5"/>
  <c r="AK430" i="5"/>
  <c r="O429" i="5"/>
  <c r="S429" i="5"/>
  <c r="T429" i="5"/>
  <c r="U429" i="5"/>
  <c r="V429" i="5"/>
  <c r="W429" i="5"/>
  <c r="X429" i="5"/>
  <c r="Y429" i="5"/>
  <c r="Z429" i="5"/>
  <c r="AA429" i="5"/>
  <c r="AB429" i="5"/>
  <c r="AC429" i="5"/>
  <c r="AD429" i="5"/>
  <c r="AE429" i="5"/>
  <c r="AF429" i="5"/>
  <c r="AG429" i="5"/>
  <c r="AH429" i="5"/>
  <c r="AI429" i="5"/>
  <c r="AJ429" i="5"/>
  <c r="AK429" i="5"/>
  <c r="O428" i="5"/>
  <c r="S428" i="5"/>
  <c r="T428" i="5"/>
  <c r="U428" i="5"/>
  <c r="V428" i="5"/>
  <c r="W428" i="5"/>
  <c r="X428" i="5"/>
  <c r="Y428" i="5"/>
  <c r="Z428" i="5"/>
  <c r="AA428" i="5"/>
  <c r="AB428" i="5"/>
  <c r="AC428" i="5"/>
  <c r="AD428" i="5"/>
  <c r="AE428" i="5"/>
  <c r="AF428" i="5"/>
  <c r="AG428" i="5"/>
  <c r="AH428" i="5"/>
  <c r="AI428" i="5"/>
  <c r="AJ428" i="5"/>
  <c r="AK428" i="5"/>
  <c r="O427" i="5"/>
  <c r="S427" i="5"/>
  <c r="T427" i="5"/>
  <c r="U427" i="5"/>
  <c r="V427" i="5"/>
  <c r="W427" i="5"/>
  <c r="X427" i="5"/>
  <c r="Y427" i="5"/>
  <c r="Z427" i="5"/>
  <c r="AA427" i="5"/>
  <c r="AB427" i="5"/>
  <c r="AC427" i="5"/>
  <c r="AD427" i="5"/>
  <c r="AE427" i="5"/>
  <c r="AF427" i="5"/>
  <c r="AG427" i="5"/>
  <c r="AH427" i="5"/>
  <c r="AI427" i="5"/>
  <c r="AJ427" i="5"/>
  <c r="AK427" i="5"/>
  <c r="O426" i="5"/>
  <c r="S426" i="5"/>
  <c r="T426" i="5"/>
  <c r="U426" i="5"/>
  <c r="V426" i="5"/>
  <c r="W426" i="5"/>
  <c r="X426" i="5"/>
  <c r="Y426" i="5"/>
  <c r="Z426" i="5"/>
  <c r="AA426" i="5"/>
  <c r="AB426" i="5"/>
  <c r="AC426" i="5"/>
  <c r="AD426" i="5"/>
  <c r="AE426" i="5"/>
  <c r="AF426" i="5"/>
  <c r="AG426" i="5"/>
  <c r="AH426" i="5"/>
  <c r="AI426" i="5"/>
  <c r="AJ426" i="5"/>
  <c r="AK426" i="5"/>
  <c r="O425" i="5"/>
  <c r="S425" i="5"/>
  <c r="T425" i="5"/>
  <c r="U425" i="5"/>
  <c r="V425" i="5"/>
  <c r="W425" i="5"/>
  <c r="X425" i="5"/>
  <c r="Y425" i="5"/>
  <c r="Z425" i="5"/>
  <c r="AA425" i="5"/>
  <c r="AB425" i="5"/>
  <c r="AC425" i="5"/>
  <c r="AD425" i="5"/>
  <c r="AE425" i="5"/>
  <c r="AF425" i="5"/>
  <c r="AG425" i="5"/>
  <c r="AH425" i="5"/>
  <c r="AI425" i="5"/>
  <c r="AJ425" i="5"/>
  <c r="AK425" i="5"/>
  <c r="O424" i="5"/>
  <c r="S424" i="5"/>
  <c r="S441" i="5" s="1"/>
  <c r="S46" i="6" s="1"/>
  <c r="T424" i="5"/>
  <c r="U424" i="5"/>
  <c r="V424" i="5"/>
  <c r="V441" i="5" s="1"/>
  <c r="V46" i="6" s="1"/>
  <c r="W424" i="5"/>
  <c r="W441" i="5" s="1"/>
  <c r="W46" i="6" s="1"/>
  <c r="X424" i="5"/>
  <c r="Y424" i="5"/>
  <c r="Z424" i="5"/>
  <c r="AA424" i="5"/>
  <c r="AB424" i="5"/>
  <c r="AC424" i="5"/>
  <c r="AD424" i="5"/>
  <c r="AD441" i="5" s="1"/>
  <c r="AD46" i="6" s="1"/>
  <c r="AE424" i="5"/>
  <c r="AF424" i="5"/>
  <c r="AG424" i="5"/>
  <c r="AH424" i="5"/>
  <c r="AI424" i="5"/>
  <c r="AJ424" i="5"/>
  <c r="AK424" i="5"/>
  <c r="AL422" i="5"/>
  <c r="AL45" i="6" s="1"/>
  <c r="O410" i="5"/>
  <c r="S410" i="5"/>
  <c r="T410" i="5"/>
  <c r="U410" i="5"/>
  <c r="V410" i="5"/>
  <c r="W410" i="5"/>
  <c r="X410" i="5"/>
  <c r="Y410" i="5"/>
  <c r="Z410" i="5"/>
  <c r="AA410" i="5"/>
  <c r="AB410" i="5"/>
  <c r="AC410" i="5"/>
  <c r="AD410" i="5"/>
  <c r="AE410" i="5"/>
  <c r="AF410" i="5"/>
  <c r="AG410" i="5"/>
  <c r="AH410" i="5"/>
  <c r="AI410" i="5"/>
  <c r="AJ410" i="5"/>
  <c r="AK410" i="5"/>
  <c r="O409" i="5"/>
  <c r="S409" i="5"/>
  <c r="T409" i="5"/>
  <c r="U409" i="5"/>
  <c r="V409" i="5"/>
  <c r="W409" i="5"/>
  <c r="X409" i="5"/>
  <c r="Y409" i="5"/>
  <c r="Z409" i="5"/>
  <c r="AA409" i="5"/>
  <c r="AB409" i="5"/>
  <c r="AC409" i="5"/>
  <c r="AD409" i="5"/>
  <c r="AE409" i="5"/>
  <c r="AF409" i="5"/>
  <c r="AG409" i="5"/>
  <c r="AH409" i="5"/>
  <c r="AI409" i="5"/>
  <c r="AJ409" i="5"/>
  <c r="AK409" i="5"/>
  <c r="O408" i="5"/>
  <c r="S408" i="5"/>
  <c r="T408" i="5"/>
  <c r="U408" i="5"/>
  <c r="V408" i="5"/>
  <c r="W408" i="5"/>
  <c r="X408" i="5"/>
  <c r="Y408" i="5"/>
  <c r="Z408" i="5"/>
  <c r="AA408" i="5"/>
  <c r="AB408" i="5"/>
  <c r="AC408" i="5"/>
  <c r="AD408" i="5"/>
  <c r="AE408" i="5"/>
  <c r="AF408" i="5"/>
  <c r="AG408" i="5"/>
  <c r="AH408" i="5"/>
  <c r="AI408" i="5"/>
  <c r="AJ408" i="5"/>
  <c r="AK408" i="5"/>
  <c r="O407" i="5"/>
  <c r="S407" i="5"/>
  <c r="T407" i="5"/>
  <c r="U407" i="5"/>
  <c r="V407" i="5"/>
  <c r="W407" i="5"/>
  <c r="X407" i="5"/>
  <c r="Y407" i="5"/>
  <c r="Z407" i="5"/>
  <c r="AA407" i="5"/>
  <c r="AB407" i="5"/>
  <c r="AC407" i="5"/>
  <c r="AD407" i="5"/>
  <c r="AE407" i="5"/>
  <c r="AF407" i="5"/>
  <c r="AG407" i="5"/>
  <c r="AH407" i="5"/>
  <c r="AI407" i="5"/>
  <c r="AJ407" i="5"/>
  <c r="AK407" i="5"/>
  <c r="O406" i="5"/>
  <c r="S406" i="5"/>
  <c r="T406" i="5"/>
  <c r="U406" i="5"/>
  <c r="V406" i="5"/>
  <c r="W406" i="5"/>
  <c r="X406" i="5"/>
  <c r="Y406" i="5"/>
  <c r="Z406" i="5"/>
  <c r="AA406" i="5"/>
  <c r="AB406" i="5"/>
  <c r="AC406" i="5"/>
  <c r="AD406" i="5"/>
  <c r="AE406" i="5"/>
  <c r="AF406" i="5"/>
  <c r="AG406" i="5"/>
  <c r="AH406" i="5"/>
  <c r="AI406" i="5"/>
  <c r="AJ406" i="5"/>
  <c r="AK406" i="5"/>
  <c r="O405" i="5"/>
  <c r="S405" i="5"/>
  <c r="T405" i="5"/>
  <c r="U405" i="5"/>
  <c r="U422" i="5" s="1"/>
  <c r="U45" i="6" s="1"/>
  <c r="V405" i="5"/>
  <c r="W405" i="5"/>
  <c r="X405" i="5"/>
  <c r="X422" i="5" s="1"/>
  <c r="X45" i="6" s="1"/>
  <c r="Y405" i="5"/>
  <c r="Y422" i="5" s="1"/>
  <c r="Y45" i="6" s="1"/>
  <c r="Z405" i="5"/>
  <c r="AA405" i="5"/>
  <c r="AB405" i="5"/>
  <c r="AC405" i="5"/>
  <c r="AC422" i="5" s="1"/>
  <c r="AC45" i="6" s="1"/>
  <c r="AD405" i="5"/>
  <c r="AE405" i="5"/>
  <c r="AF405" i="5"/>
  <c r="AF422" i="5" s="1"/>
  <c r="AF45" i="6" s="1"/>
  <c r="AG405" i="5"/>
  <c r="AG422" i="5" s="1"/>
  <c r="AG45" i="6" s="1"/>
  <c r="AH405" i="5"/>
  <c r="AI405" i="5"/>
  <c r="AJ405" i="5"/>
  <c r="AK405" i="5"/>
  <c r="AK422" i="5" s="1"/>
  <c r="AK45" i="6" s="1"/>
  <c r="AL403" i="5"/>
  <c r="AL44" i="6" s="1"/>
  <c r="O397" i="5"/>
  <c r="S397" i="5"/>
  <c r="T397" i="5"/>
  <c r="U397" i="5"/>
  <c r="V397" i="5"/>
  <c r="W397" i="5"/>
  <c r="X397" i="5"/>
  <c r="Y397" i="5"/>
  <c r="Z397" i="5"/>
  <c r="AA397" i="5"/>
  <c r="AB397" i="5"/>
  <c r="AC397" i="5"/>
  <c r="AD397" i="5"/>
  <c r="AE397" i="5"/>
  <c r="AF397" i="5"/>
  <c r="AG397" i="5"/>
  <c r="AH397" i="5"/>
  <c r="AI397" i="5"/>
  <c r="AJ397" i="5"/>
  <c r="AK397" i="5"/>
  <c r="O396" i="5"/>
  <c r="S396" i="5"/>
  <c r="T396" i="5"/>
  <c r="U396" i="5"/>
  <c r="V396" i="5"/>
  <c r="W396" i="5"/>
  <c r="X396" i="5"/>
  <c r="Y396" i="5"/>
  <c r="Z396" i="5"/>
  <c r="AA396" i="5"/>
  <c r="AB396" i="5"/>
  <c r="AC396" i="5"/>
  <c r="AD396" i="5"/>
  <c r="AE396" i="5"/>
  <c r="AF396" i="5"/>
  <c r="AG396" i="5"/>
  <c r="AH396" i="5"/>
  <c r="AI396" i="5"/>
  <c r="AJ396" i="5"/>
  <c r="AK396" i="5"/>
  <c r="O395" i="5"/>
  <c r="S395" i="5"/>
  <c r="T395" i="5"/>
  <c r="U395" i="5"/>
  <c r="V395" i="5"/>
  <c r="W395" i="5"/>
  <c r="X395" i="5"/>
  <c r="Y395" i="5"/>
  <c r="Z395" i="5"/>
  <c r="AA395" i="5"/>
  <c r="AB395" i="5"/>
  <c r="AC395" i="5"/>
  <c r="AD395" i="5"/>
  <c r="AE395" i="5"/>
  <c r="AF395" i="5"/>
  <c r="AG395" i="5"/>
  <c r="AH395" i="5"/>
  <c r="AI395" i="5"/>
  <c r="AJ395" i="5"/>
  <c r="AK395" i="5"/>
  <c r="O394" i="5"/>
  <c r="S394" i="5"/>
  <c r="T394" i="5"/>
  <c r="U394" i="5"/>
  <c r="V394" i="5"/>
  <c r="W394" i="5"/>
  <c r="X394" i="5"/>
  <c r="Y394" i="5"/>
  <c r="Z394" i="5"/>
  <c r="AA394" i="5"/>
  <c r="AB394" i="5"/>
  <c r="AC394" i="5"/>
  <c r="AD394" i="5"/>
  <c r="AE394" i="5"/>
  <c r="AF394" i="5"/>
  <c r="AG394" i="5"/>
  <c r="AH394" i="5"/>
  <c r="AI394" i="5"/>
  <c r="AJ394" i="5"/>
  <c r="AK394" i="5"/>
  <c r="O393" i="5"/>
  <c r="S393" i="5"/>
  <c r="T393" i="5"/>
  <c r="U393" i="5"/>
  <c r="V393" i="5"/>
  <c r="W393" i="5"/>
  <c r="X393" i="5"/>
  <c r="Y393" i="5"/>
  <c r="Z393" i="5"/>
  <c r="AA393" i="5"/>
  <c r="AB393" i="5"/>
  <c r="AC393" i="5"/>
  <c r="AD393" i="5"/>
  <c r="AE393" i="5"/>
  <c r="AF393" i="5"/>
  <c r="AG393" i="5"/>
  <c r="AH393" i="5"/>
  <c r="AI393" i="5"/>
  <c r="AJ393" i="5"/>
  <c r="AK393" i="5"/>
  <c r="O392" i="5"/>
  <c r="S392" i="5"/>
  <c r="T392" i="5"/>
  <c r="U392" i="5"/>
  <c r="V392" i="5"/>
  <c r="W392" i="5"/>
  <c r="X392" i="5"/>
  <c r="Y392" i="5"/>
  <c r="Z392" i="5"/>
  <c r="AA392" i="5"/>
  <c r="AB392" i="5"/>
  <c r="AC392" i="5"/>
  <c r="AD392" i="5"/>
  <c r="AE392" i="5"/>
  <c r="AF392" i="5"/>
  <c r="AG392" i="5"/>
  <c r="AH392" i="5"/>
  <c r="AI392" i="5"/>
  <c r="AJ392" i="5"/>
  <c r="AK392" i="5"/>
  <c r="O391" i="5"/>
  <c r="S391" i="5"/>
  <c r="T391" i="5"/>
  <c r="U391" i="5"/>
  <c r="V391" i="5"/>
  <c r="W391" i="5"/>
  <c r="X391" i="5"/>
  <c r="Y391" i="5"/>
  <c r="Z391" i="5"/>
  <c r="AA391" i="5"/>
  <c r="AB391" i="5"/>
  <c r="AC391" i="5"/>
  <c r="AD391" i="5"/>
  <c r="AE391" i="5"/>
  <c r="AF391" i="5"/>
  <c r="AG391" i="5"/>
  <c r="AH391" i="5"/>
  <c r="AI391" i="5"/>
  <c r="AJ391" i="5"/>
  <c r="AK391" i="5"/>
  <c r="O390" i="5"/>
  <c r="S390" i="5"/>
  <c r="T390" i="5"/>
  <c r="U390" i="5"/>
  <c r="V390" i="5"/>
  <c r="W390" i="5"/>
  <c r="X390" i="5"/>
  <c r="Y390" i="5"/>
  <c r="Z390" i="5"/>
  <c r="AA390" i="5"/>
  <c r="AB390" i="5"/>
  <c r="AC390" i="5"/>
  <c r="AD390" i="5"/>
  <c r="AE390" i="5"/>
  <c r="AF390" i="5"/>
  <c r="AG390" i="5"/>
  <c r="AH390" i="5"/>
  <c r="AI390" i="5"/>
  <c r="AJ390" i="5"/>
  <c r="AK390" i="5"/>
  <c r="O389" i="5"/>
  <c r="S389" i="5"/>
  <c r="T389" i="5"/>
  <c r="U389" i="5"/>
  <c r="V389" i="5"/>
  <c r="W389" i="5"/>
  <c r="X389" i="5"/>
  <c r="Y389" i="5"/>
  <c r="Z389" i="5"/>
  <c r="AA389" i="5"/>
  <c r="AB389" i="5"/>
  <c r="AC389" i="5"/>
  <c r="AD389" i="5"/>
  <c r="AE389" i="5"/>
  <c r="AF389" i="5"/>
  <c r="AG389" i="5"/>
  <c r="AH389" i="5"/>
  <c r="AI389" i="5"/>
  <c r="AJ389" i="5"/>
  <c r="AK389" i="5"/>
  <c r="O388" i="5"/>
  <c r="S388" i="5"/>
  <c r="T388" i="5"/>
  <c r="U388" i="5"/>
  <c r="V388" i="5"/>
  <c r="W388" i="5"/>
  <c r="X388" i="5"/>
  <c r="Y388" i="5"/>
  <c r="Z388" i="5"/>
  <c r="AA388" i="5"/>
  <c r="AB388" i="5"/>
  <c r="AC388" i="5"/>
  <c r="AD388" i="5"/>
  <c r="AE388" i="5"/>
  <c r="AF388" i="5"/>
  <c r="AG388" i="5"/>
  <c r="AH388" i="5"/>
  <c r="AI388" i="5"/>
  <c r="AJ388" i="5"/>
  <c r="AK388" i="5"/>
  <c r="O387" i="5"/>
  <c r="S387" i="5"/>
  <c r="T387" i="5"/>
  <c r="U387" i="5"/>
  <c r="V387" i="5"/>
  <c r="W387" i="5"/>
  <c r="X387" i="5"/>
  <c r="Y387" i="5"/>
  <c r="Z387" i="5"/>
  <c r="AA387" i="5"/>
  <c r="AB387" i="5"/>
  <c r="AC387" i="5"/>
  <c r="AD387" i="5"/>
  <c r="AE387" i="5"/>
  <c r="AF387" i="5"/>
  <c r="AG387" i="5"/>
  <c r="AH387" i="5"/>
  <c r="AI387" i="5"/>
  <c r="AJ387" i="5"/>
  <c r="AK387" i="5"/>
  <c r="O386" i="5"/>
  <c r="S386" i="5"/>
  <c r="T386" i="5"/>
  <c r="U386" i="5"/>
  <c r="V386" i="5"/>
  <c r="V403" i="5" s="1"/>
  <c r="V44" i="6" s="1"/>
  <c r="W386" i="5"/>
  <c r="X386" i="5"/>
  <c r="X403" i="5" s="1"/>
  <c r="X44" i="6" s="1"/>
  <c r="Y386" i="5"/>
  <c r="Z386" i="5"/>
  <c r="AA386" i="5"/>
  <c r="AB386" i="5"/>
  <c r="AC386" i="5"/>
  <c r="AD386" i="5"/>
  <c r="AD403" i="5" s="1"/>
  <c r="AD44" i="6" s="1"/>
  <c r="AE386" i="5"/>
  <c r="AF386" i="5"/>
  <c r="AG386" i="5"/>
  <c r="AH386" i="5"/>
  <c r="AI386" i="5"/>
  <c r="AJ386" i="5"/>
  <c r="AK386" i="5"/>
  <c r="AL384" i="5"/>
  <c r="AL43" i="6" s="1"/>
  <c r="O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AI372" i="5"/>
  <c r="AJ372" i="5"/>
  <c r="AK372" i="5"/>
  <c r="O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AI371" i="5"/>
  <c r="AJ371" i="5"/>
  <c r="AK371" i="5"/>
  <c r="O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AI370" i="5"/>
  <c r="AJ370" i="5"/>
  <c r="AK370" i="5"/>
  <c r="O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AI369" i="5"/>
  <c r="AJ369" i="5"/>
  <c r="AK369" i="5"/>
  <c r="O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AI368" i="5"/>
  <c r="AJ368" i="5"/>
  <c r="AK368" i="5"/>
  <c r="O367" i="5"/>
  <c r="S367" i="5"/>
  <c r="S384" i="5" s="1"/>
  <c r="S43" i="6" s="1"/>
  <c r="T367" i="5"/>
  <c r="U367" i="5"/>
  <c r="V367" i="5"/>
  <c r="W367" i="5"/>
  <c r="X367" i="5"/>
  <c r="X384" i="5" s="1"/>
  <c r="X43" i="6" s="1"/>
  <c r="Y367" i="5"/>
  <c r="Z367" i="5"/>
  <c r="AA367" i="5"/>
  <c r="AA384" i="5" s="1"/>
  <c r="AA43" i="6" s="1"/>
  <c r="AB367" i="5"/>
  <c r="AC367" i="5"/>
  <c r="AD367" i="5"/>
  <c r="AE367" i="5"/>
  <c r="AE384" i="5" s="1"/>
  <c r="AE43" i="6" s="1"/>
  <c r="AF367" i="5"/>
  <c r="AG367" i="5"/>
  <c r="AH367" i="5"/>
  <c r="AI367" i="5"/>
  <c r="AI384" i="5" s="1"/>
  <c r="AI43" i="6" s="1"/>
  <c r="AJ367" i="5"/>
  <c r="AK367" i="5"/>
  <c r="AL365" i="5"/>
  <c r="AL42" i="6" s="1"/>
  <c r="O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AI359" i="5"/>
  <c r="AJ359" i="5"/>
  <c r="AK359" i="5"/>
  <c r="O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AI358" i="5"/>
  <c r="AJ358" i="5"/>
  <c r="AK358" i="5"/>
  <c r="O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AI357" i="5"/>
  <c r="AJ357" i="5"/>
  <c r="AK357" i="5"/>
  <c r="O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AI356" i="5"/>
  <c r="AJ356" i="5"/>
  <c r="AK356" i="5"/>
  <c r="O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AI355" i="5"/>
  <c r="AJ355" i="5"/>
  <c r="AK355" i="5"/>
  <c r="O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AI354" i="5"/>
  <c r="AJ354" i="5"/>
  <c r="AK354" i="5"/>
  <c r="O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AI353" i="5"/>
  <c r="AJ353" i="5"/>
  <c r="AK353" i="5"/>
  <c r="O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AI352" i="5"/>
  <c r="AJ352" i="5"/>
  <c r="AK352" i="5"/>
  <c r="O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AI351" i="5"/>
  <c r="AJ351" i="5"/>
  <c r="AK351" i="5"/>
  <c r="O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AI350" i="5"/>
  <c r="AJ350" i="5"/>
  <c r="AK350" i="5"/>
  <c r="O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AI349" i="5"/>
  <c r="AJ349" i="5"/>
  <c r="AK349" i="5"/>
  <c r="O348" i="5"/>
  <c r="S348" i="5"/>
  <c r="S365" i="5" s="1"/>
  <c r="S42" i="6" s="1"/>
  <c r="T348" i="5"/>
  <c r="U348" i="5"/>
  <c r="V348" i="5"/>
  <c r="V365" i="5" s="1"/>
  <c r="V42" i="6" s="1"/>
  <c r="W348" i="5"/>
  <c r="W365" i="5" s="1"/>
  <c r="W42" i="6" s="1"/>
  <c r="X348" i="5"/>
  <c r="X365" i="5" s="1"/>
  <c r="X42" i="6" s="1"/>
  <c r="Y348" i="5"/>
  <c r="Y365" i="5" s="1"/>
  <c r="Y42" i="6" s="1"/>
  <c r="Z348" i="5"/>
  <c r="AA348" i="5"/>
  <c r="AB348" i="5"/>
  <c r="AC348" i="5"/>
  <c r="AD348" i="5"/>
  <c r="AD365" i="5" s="1"/>
  <c r="AD42" i="6" s="1"/>
  <c r="AE348" i="5"/>
  <c r="AF348" i="5"/>
  <c r="AG348" i="5"/>
  <c r="AH348" i="5"/>
  <c r="AI348" i="5"/>
  <c r="AJ348" i="5"/>
  <c r="AK348" i="5"/>
  <c r="AL346" i="5"/>
  <c r="AL41" i="6" s="1"/>
  <c r="O334" i="5"/>
  <c r="S334" i="5"/>
  <c r="T334" i="5"/>
  <c r="U334" i="5"/>
  <c r="V334" i="5"/>
  <c r="W334" i="5"/>
  <c r="X334" i="5"/>
  <c r="Y334" i="5"/>
  <c r="Z334" i="5"/>
  <c r="AA334" i="5"/>
  <c r="AB334" i="5"/>
  <c r="AC334" i="5"/>
  <c r="AD334" i="5"/>
  <c r="AE334" i="5"/>
  <c r="AF334" i="5"/>
  <c r="AG334" i="5"/>
  <c r="AH334" i="5"/>
  <c r="AI334" i="5"/>
  <c r="AJ334" i="5"/>
  <c r="AK334" i="5"/>
  <c r="O333" i="5"/>
  <c r="S333" i="5"/>
  <c r="T333" i="5"/>
  <c r="U333" i="5"/>
  <c r="V333" i="5"/>
  <c r="W333" i="5"/>
  <c r="X333" i="5"/>
  <c r="Y333" i="5"/>
  <c r="Z333" i="5"/>
  <c r="AA333" i="5"/>
  <c r="AB333" i="5"/>
  <c r="AC333" i="5"/>
  <c r="AD333" i="5"/>
  <c r="AE333" i="5"/>
  <c r="AF333" i="5"/>
  <c r="AG333" i="5"/>
  <c r="AH333" i="5"/>
  <c r="AI333" i="5"/>
  <c r="AJ333" i="5"/>
  <c r="AK333" i="5"/>
  <c r="O332" i="5"/>
  <c r="S332" i="5"/>
  <c r="T332" i="5"/>
  <c r="U332" i="5"/>
  <c r="V332" i="5"/>
  <c r="W332" i="5"/>
  <c r="X332" i="5"/>
  <c r="Y332" i="5"/>
  <c r="Z332" i="5"/>
  <c r="AA332" i="5"/>
  <c r="AB332" i="5"/>
  <c r="AC332" i="5"/>
  <c r="AD332" i="5"/>
  <c r="AE332" i="5"/>
  <c r="AF332" i="5"/>
  <c r="AG332" i="5"/>
  <c r="AH332" i="5"/>
  <c r="AI332" i="5"/>
  <c r="AJ332" i="5"/>
  <c r="AK332" i="5"/>
  <c r="O331" i="5"/>
  <c r="S331" i="5"/>
  <c r="T331" i="5"/>
  <c r="U331" i="5"/>
  <c r="V331" i="5"/>
  <c r="W331" i="5"/>
  <c r="X331" i="5"/>
  <c r="Y331" i="5"/>
  <c r="Z331" i="5"/>
  <c r="AA331" i="5"/>
  <c r="AB331" i="5"/>
  <c r="AC331" i="5"/>
  <c r="AD331" i="5"/>
  <c r="AE331" i="5"/>
  <c r="AF331" i="5"/>
  <c r="AG331" i="5"/>
  <c r="AH331" i="5"/>
  <c r="AI331" i="5"/>
  <c r="AJ331" i="5"/>
  <c r="AK331" i="5"/>
  <c r="O330" i="5"/>
  <c r="S330" i="5"/>
  <c r="T330" i="5"/>
  <c r="U330" i="5"/>
  <c r="V330" i="5"/>
  <c r="W330" i="5"/>
  <c r="X330" i="5"/>
  <c r="Y330" i="5"/>
  <c r="Z330" i="5"/>
  <c r="AA330" i="5"/>
  <c r="AB330" i="5"/>
  <c r="AC330" i="5"/>
  <c r="AD330" i="5"/>
  <c r="AE330" i="5"/>
  <c r="AF330" i="5"/>
  <c r="AG330" i="5"/>
  <c r="AH330" i="5"/>
  <c r="AI330" i="5"/>
  <c r="AJ330" i="5"/>
  <c r="AK330" i="5"/>
  <c r="O329" i="5"/>
  <c r="S329" i="5"/>
  <c r="T329" i="5"/>
  <c r="U329" i="5"/>
  <c r="U346" i="5" s="1"/>
  <c r="U41" i="6" s="1"/>
  <c r="V329" i="5"/>
  <c r="W329" i="5"/>
  <c r="X329" i="5"/>
  <c r="Y329" i="5"/>
  <c r="Y346" i="5" s="1"/>
  <c r="Y41" i="6" s="1"/>
  <c r="Z329" i="5"/>
  <c r="AA329" i="5"/>
  <c r="AB329" i="5"/>
  <c r="AB346" i="5" s="1"/>
  <c r="AB41" i="6" s="1"/>
  <c r="AC329" i="5"/>
  <c r="AC346" i="5" s="1"/>
  <c r="AC41" i="6" s="1"/>
  <c r="AD329" i="5"/>
  <c r="AE329" i="5"/>
  <c r="AF329" i="5"/>
  <c r="AG329" i="5"/>
  <c r="AH329" i="5"/>
  <c r="AI329" i="5"/>
  <c r="AJ329" i="5"/>
  <c r="AK329" i="5"/>
  <c r="AK346" i="5" s="1"/>
  <c r="AK41" i="6" s="1"/>
  <c r="AL327" i="5"/>
  <c r="AL40" i="6" s="1"/>
  <c r="O321" i="5"/>
  <c r="S321" i="5"/>
  <c r="T321" i="5"/>
  <c r="U321" i="5"/>
  <c r="V321" i="5"/>
  <c r="W321" i="5"/>
  <c r="X321" i="5"/>
  <c r="Y321" i="5"/>
  <c r="Z321" i="5"/>
  <c r="AA321" i="5"/>
  <c r="AB321" i="5"/>
  <c r="AC321" i="5"/>
  <c r="AD321" i="5"/>
  <c r="AE321" i="5"/>
  <c r="AF321" i="5"/>
  <c r="AG321" i="5"/>
  <c r="AH321" i="5"/>
  <c r="AI321" i="5"/>
  <c r="AJ321" i="5"/>
  <c r="AK321" i="5"/>
  <c r="O320" i="5"/>
  <c r="S320" i="5"/>
  <c r="T320" i="5"/>
  <c r="U320" i="5"/>
  <c r="V320" i="5"/>
  <c r="W320" i="5"/>
  <c r="X320" i="5"/>
  <c r="Y320" i="5"/>
  <c r="Z320" i="5"/>
  <c r="AA320" i="5"/>
  <c r="AB320" i="5"/>
  <c r="AC320" i="5"/>
  <c r="AD320" i="5"/>
  <c r="AE320" i="5"/>
  <c r="AF320" i="5"/>
  <c r="AG320" i="5"/>
  <c r="AH320" i="5"/>
  <c r="AI320" i="5"/>
  <c r="AJ320" i="5"/>
  <c r="AK320" i="5"/>
  <c r="O319" i="5"/>
  <c r="S319" i="5"/>
  <c r="T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AI319" i="5"/>
  <c r="AJ319" i="5"/>
  <c r="AK319" i="5"/>
  <c r="O318" i="5"/>
  <c r="S318" i="5"/>
  <c r="T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AI318" i="5"/>
  <c r="AJ318" i="5"/>
  <c r="AK318" i="5"/>
  <c r="O317" i="5"/>
  <c r="S317" i="5"/>
  <c r="T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AI317" i="5"/>
  <c r="AJ317" i="5"/>
  <c r="AK317" i="5"/>
  <c r="O316" i="5"/>
  <c r="S316" i="5"/>
  <c r="T316" i="5"/>
  <c r="U316" i="5"/>
  <c r="V316" i="5"/>
  <c r="W316" i="5"/>
  <c r="X316" i="5"/>
  <c r="Y316" i="5"/>
  <c r="Z316" i="5"/>
  <c r="AA316" i="5"/>
  <c r="AB316" i="5"/>
  <c r="AC316" i="5"/>
  <c r="AD316" i="5"/>
  <c r="AE316" i="5"/>
  <c r="AF316" i="5"/>
  <c r="AG316" i="5"/>
  <c r="AH316" i="5"/>
  <c r="AI316" i="5"/>
  <c r="AJ316" i="5"/>
  <c r="AK316" i="5"/>
  <c r="O315" i="5"/>
  <c r="S315" i="5"/>
  <c r="T315" i="5"/>
  <c r="U315" i="5"/>
  <c r="V315" i="5"/>
  <c r="W315" i="5"/>
  <c r="X315" i="5"/>
  <c r="Y315" i="5"/>
  <c r="Z315" i="5"/>
  <c r="AA315" i="5"/>
  <c r="AB315" i="5"/>
  <c r="AC315" i="5"/>
  <c r="AD315" i="5"/>
  <c r="AE315" i="5"/>
  <c r="AF315" i="5"/>
  <c r="AG315" i="5"/>
  <c r="AH315" i="5"/>
  <c r="AI315" i="5"/>
  <c r="AJ315" i="5"/>
  <c r="AK315" i="5"/>
  <c r="O314" i="5"/>
  <c r="S314" i="5"/>
  <c r="T314" i="5"/>
  <c r="U314" i="5"/>
  <c r="V314" i="5"/>
  <c r="W314" i="5"/>
  <c r="X314" i="5"/>
  <c r="Y314" i="5"/>
  <c r="Z314" i="5"/>
  <c r="AA314" i="5"/>
  <c r="AB314" i="5"/>
  <c r="AC314" i="5"/>
  <c r="AD314" i="5"/>
  <c r="AE314" i="5"/>
  <c r="AF314" i="5"/>
  <c r="AG314" i="5"/>
  <c r="AH314" i="5"/>
  <c r="AI314" i="5"/>
  <c r="AJ314" i="5"/>
  <c r="AK314" i="5"/>
  <c r="O313" i="5"/>
  <c r="S313" i="5"/>
  <c r="T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AI313" i="5"/>
  <c r="AJ313" i="5"/>
  <c r="AK313" i="5"/>
  <c r="O312" i="5"/>
  <c r="S312" i="5"/>
  <c r="T312" i="5"/>
  <c r="U312" i="5"/>
  <c r="V312" i="5"/>
  <c r="W312" i="5"/>
  <c r="X312" i="5"/>
  <c r="Y312" i="5"/>
  <c r="Z312" i="5"/>
  <c r="AA312" i="5"/>
  <c r="AB312" i="5"/>
  <c r="AC312" i="5"/>
  <c r="AD312" i="5"/>
  <c r="AE312" i="5"/>
  <c r="AF312" i="5"/>
  <c r="AG312" i="5"/>
  <c r="AH312" i="5"/>
  <c r="AI312" i="5"/>
  <c r="AJ312" i="5"/>
  <c r="AK312" i="5"/>
  <c r="O311" i="5"/>
  <c r="S311" i="5"/>
  <c r="T311" i="5"/>
  <c r="U311" i="5"/>
  <c r="V311" i="5"/>
  <c r="W311" i="5"/>
  <c r="X311" i="5"/>
  <c r="Y311" i="5"/>
  <c r="Z311" i="5"/>
  <c r="AA311" i="5"/>
  <c r="AB311" i="5"/>
  <c r="AC311" i="5"/>
  <c r="AD311" i="5"/>
  <c r="AE311" i="5"/>
  <c r="AF311" i="5"/>
  <c r="AG311" i="5"/>
  <c r="AH311" i="5"/>
  <c r="AI311" i="5"/>
  <c r="AJ311" i="5"/>
  <c r="AK311" i="5"/>
  <c r="O310" i="5"/>
  <c r="S310" i="5"/>
  <c r="T310" i="5"/>
  <c r="U310" i="5"/>
  <c r="V310" i="5"/>
  <c r="V327" i="5" s="1"/>
  <c r="V40" i="6" s="1"/>
  <c r="W310" i="5"/>
  <c r="X310" i="5"/>
  <c r="X327" i="5" s="1"/>
  <c r="X40" i="6" s="1"/>
  <c r="Y310" i="5"/>
  <c r="Z310" i="5"/>
  <c r="AA310" i="5"/>
  <c r="AB310" i="5"/>
  <c r="AC310" i="5"/>
  <c r="AD310" i="5"/>
  <c r="AE310" i="5"/>
  <c r="AF310" i="5"/>
  <c r="AG310" i="5"/>
  <c r="AH310" i="5"/>
  <c r="AI310" i="5"/>
  <c r="AJ310" i="5"/>
  <c r="AK310" i="5"/>
  <c r="AL308" i="5"/>
  <c r="AL39" i="6" s="1"/>
  <c r="O300" i="5"/>
  <c r="S300" i="5"/>
  <c r="T300" i="5"/>
  <c r="U300" i="5"/>
  <c r="V300" i="5"/>
  <c r="W300" i="5"/>
  <c r="X300" i="5"/>
  <c r="Y300" i="5"/>
  <c r="Z300" i="5"/>
  <c r="AA300" i="5"/>
  <c r="AB300" i="5"/>
  <c r="AC300" i="5"/>
  <c r="AD300" i="5"/>
  <c r="AE300" i="5"/>
  <c r="AF300" i="5"/>
  <c r="AG300" i="5"/>
  <c r="AH300" i="5"/>
  <c r="AI300" i="5"/>
  <c r="AJ300" i="5"/>
  <c r="AK300" i="5"/>
  <c r="O299" i="5"/>
  <c r="S299" i="5"/>
  <c r="T299" i="5"/>
  <c r="U299" i="5"/>
  <c r="V299" i="5"/>
  <c r="W299" i="5"/>
  <c r="X299" i="5"/>
  <c r="Y299" i="5"/>
  <c r="Z299" i="5"/>
  <c r="AA299" i="5"/>
  <c r="AB299" i="5"/>
  <c r="AC299" i="5"/>
  <c r="AD299" i="5"/>
  <c r="AE299" i="5"/>
  <c r="AF299" i="5"/>
  <c r="AG299" i="5"/>
  <c r="AH299" i="5"/>
  <c r="AI299" i="5"/>
  <c r="AJ299" i="5"/>
  <c r="AK299" i="5"/>
  <c r="O298" i="5"/>
  <c r="S298" i="5"/>
  <c r="T298" i="5"/>
  <c r="U298" i="5"/>
  <c r="V298" i="5"/>
  <c r="W298" i="5"/>
  <c r="X298" i="5"/>
  <c r="Y298" i="5"/>
  <c r="Z298" i="5"/>
  <c r="AA298" i="5"/>
  <c r="AB298" i="5"/>
  <c r="AC298" i="5"/>
  <c r="AD298" i="5"/>
  <c r="AE298" i="5"/>
  <c r="AF298" i="5"/>
  <c r="AG298" i="5"/>
  <c r="AH298" i="5"/>
  <c r="AI298" i="5"/>
  <c r="AJ298" i="5"/>
  <c r="AK298" i="5"/>
  <c r="O297" i="5"/>
  <c r="S297" i="5"/>
  <c r="T297" i="5"/>
  <c r="U297" i="5"/>
  <c r="V297" i="5"/>
  <c r="W297" i="5"/>
  <c r="X297" i="5"/>
  <c r="Y297" i="5"/>
  <c r="Z297" i="5"/>
  <c r="AA297" i="5"/>
  <c r="AB297" i="5"/>
  <c r="AC297" i="5"/>
  <c r="AD297" i="5"/>
  <c r="AE297" i="5"/>
  <c r="AF297" i="5"/>
  <c r="AG297" i="5"/>
  <c r="AH297" i="5"/>
  <c r="AI297" i="5"/>
  <c r="AJ297" i="5"/>
  <c r="AK297" i="5"/>
  <c r="O296" i="5"/>
  <c r="S296" i="5"/>
  <c r="T296" i="5"/>
  <c r="U296" i="5"/>
  <c r="V296" i="5"/>
  <c r="W296" i="5"/>
  <c r="X296" i="5"/>
  <c r="Y296" i="5"/>
  <c r="Z296" i="5"/>
  <c r="AA296" i="5"/>
  <c r="AB296" i="5"/>
  <c r="AC296" i="5"/>
  <c r="AD296" i="5"/>
  <c r="AE296" i="5"/>
  <c r="AF296" i="5"/>
  <c r="AG296" i="5"/>
  <c r="AH296" i="5"/>
  <c r="AI296" i="5"/>
  <c r="AJ296" i="5"/>
  <c r="AK296" i="5"/>
  <c r="O295" i="5"/>
  <c r="S295" i="5"/>
  <c r="T295" i="5"/>
  <c r="U295" i="5"/>
  <c r="V295" i="5"/>
  <c r="W295" i="5"/>
  <c r="X295" i="5"/>
  <c r="Y295" i="5"/>
  <c r="Z295" i="5"/>
  <c r="AA295" i="5"/>
  <c r="AB295" i="5"/>
  <c r="AC295" i="5"/>
  <c r="AD295" i="5"/>
  <c r="AE295" i="5"/>
  <c r="AF295" i="5"/>
  <c r="AG295" i="5"/>
  <c r="AH295" i="5"/>
  <c r="AI295" i="5"/>
  <c r="AJ295" i="5"/>
  <c r="AK295" i="5"/>
  <c r="O294" i="5"/>
  <c r="S294" i="5"/>
  <c r="T294" i="5"/>
  <c r="U294" i="5"/>
  <c r="V294" i="5"/>
  <c r="W294" i="5"/>
  <c r="X294" i="5"/>
  <c r="Y294" i="5"/>
  <c r="Z294" i="5"/>
  <c r="AA294" i="5"/>
  <c r="AB294" i="5"/>
  <c r="AC294" i="5"/>
  <c r="AD294" i="5"/>
  <c r="AE294" i="5"/>
  <c r="AF294" i="5"/>
  <c r="AG294" i="5"/>
  <c r="AH294" i="5"/>
  <c r="AI294" i="5"/>
  <c r="AJ294" i="5"/>
  <c r="AK294" i="5"/>
  <c r="O293" i="5"/>
  <c r="S293" i="5"/>
  <c r="T293" i="5"/>
  <c r="U293" i="5"/>
  <c r="V293" i="5"/>
  <c r="W293" i="5"/>
  <c r="X293" i="5"/>
  <c r="Y293" i="5"/>
  <c r="Z293" i="5"/>
  <c r="AA293" i="5"/>
  <c r="AB293" i="5"/>
  <c r="AC293" i="5"/>
  <c r="AD293" i="5"/>
  <c r="AE293" i="5"/>
  <c r="AF293" i="5"/>
  <c r="AG293" i="5"/>
  <c r="AH293" i="5"/>
  <c r="AI293" i="5"/>
  <c r="AJ293" i="5"/>
  <c r="AK293" i="5"/>
  <c r="O292" i="5"/>
  <c r="S292" i="5"/>
  <c r="T292" i="5"/>
  <c r="U292" i="5"/>
  <c r="V292" i="5"/>
  <c r="W292" i="5"/>
  <c r="X292" i="5"/>
  <c r="Y292" i="5"/>
  <c r="Z292" i="5"/>
  <c r="AA292" i="5"/>
  <c r="AB292" i="5"/>
  <c r="AC292" i="5"/>
  <c r="AD292" i="5"/>
  <c r="AE292" i="5"/>
  <c r="AF292" i="5"/>
  <c r="AG292" i="5"/>
  <c r="AH292" i="5"/>
  <c r="AI292" i="5"/>
  <c r="AJ292" i="5"/>
  <c r="AK292" i="5"/>
  <c r="O291" i="5"/>
  <c r="S291" i="5"/>
  <c r="T291" i="5"/>
  <c r="U291" i="5"/>
  <c r="V291" i="5"/>
  <c r="W291" i="5"/>
  <c r="X291" i="5"/>
  <c r="Y291" i="5"/>
  <c r="Y308" i="5" s="1"/>
  <c r="Y39" i="6" s="1"/>
  <c r="Z291" i="5"/>
  <c r="AA291" i="5"/>
  <c r="AB291" i="5"/>
  <c r="AC291" i="5"/>
  <c r="AD291" i="5"/>
  <c r="AE291" i="5"/>
  <c r="AF291" i="5"/>
  <c r="AG291" i="5"/>
  <c r="AG308" i="5" s="1"/>
  <c r="AG39" i="6" s="1"/>
  <c r="AH291" i="5"/>
  <c r="AI291" i="5"/>
  <c r="AJ291" i="5"/>
  <c r="AK291" i="5"/>
  <c r="AL289" i="5"/>
  <c r="AL38" i="6" s="1"/>
  <c r="O286" i="5"/>
  <c r="S286" i="5"/>
  <c r="T286" i="5"/>
  <c r="U286" i="5"/>
  <c r="V286" i="5"/>
  <c r="W286" i="5"/>
  <c r="X286" i="5"/>
  <c r="Y286" i="5"/>
  <c r="Z286" i="5"/>
  <c r="AA286" i="5"/>
  <c r="AB286" i="5"/>
  <c r="AC286" i="5"/>
  <c r="AD286" i="5"/>
  <c r="AE286" i="5"/>
  <c r="AF286" i="5"/>
  <c r="AG286" i="5"/>
  <c r="AH286" i="5"/>
  <c r="AI286" i="5"/>
  <c r="AJ286" i="5"/>
  <c r="AK286" i="5"/>
  <c r="O285" i="5"/>
  <c r="S285" i="5"/>
  <c r="T285" i="5"/>
  <c r="U285" i="5"/>
  <c r="V285" i="5"/>
  <c r="W285" i="5"/>
  <c r="X285" i="5"/>
  <c r="Y285" i="5"/>
  <c r="Z285" i="5"/>
  <c r="AA285" i="5"/>
  <c r="AB285" i="5"/>
  <c r="AC285" i="5"/>
  <c r="AD285" i="5"/>
  <c r="AE285" i="5"/>
  <c r="AF285" i="5"/>
  <c r="AG285" i="5"/>
  <c r="AH285" i="5"/>
  <c r="AI285" i="5"/>
  <c r="AJ285" i="5"/>
  <c r="AK285" i="5"/>
  <c r="O284" i="5"/>
  <c r="S284" i="5"/>
  <c r="T284" i="5"/>
  <c r="U284" i="5"/>
  <c r="V284" i="5"/>
  <c r="W284" i="5"/>
  <c r="X284" i="5"/>
  <c r="Y284" i="5"/>
  <c r="Z284" i="5"/>
  <c r="AA284" i="5"/>
  <c r="AB284" i="5"/>
  <c r="AC284" i="5"/>
  <c r="AD284" i="5"/>
  <c r="AE284" i="5"/>
  <c r="AF284" i="5"/>
  <c r="AG284" i="5"/>
  <c r="AH284" i="5"/>
  <c r="AI284" i="5"/>
  <c r="AJ284" i="5"/>
  <c r="AK284" i="5"/>
  <c r="O283" i="5"/>
  <c r="S283" i="5"/>
  <c r="T283" i="5"/>
  <c r="U283" i="5"/>
  <c r="V283" i="5"/>
  <c r="W283" i="5"/>
  <c r="X283" i="5"/>
  <c r="Y283" i="5"/>
  <c r="Z283" i="5"/>
  <c r="AA283" i="5"/>
  <c r="AB283" i="5"/>
  <c r="AC283" i="5"/>
  <c r="AD283" i="5"/>
  <c r="AE283" i="5"/>
  <c r="AF283" i="5"/>
  <c r="AG283" i="5"/>
  <c r="AH283" i="5"/>
  <c r="AI283" i="5"/>
  <c r="AJ283" i="5"/>
  <c r="AK283" i="5"/>
  <c r="O282" i="5"/>
  <c r="S282" i="5"/>
  <c r="T282" i="5"/>
  <c r="U282" i="5"/>
  <c r="V282" i="5"/>
  <c r="W282" i="5"/>
  <c r="X282" i="5"/>
  <c r="Y282" i="5"/>
  <c r="Z282" i="5"/>
  <c r="AA282" i="5"/>
  <c r="AB282" i="5"/>
  <c r="AC282" i="5"/>
  <c r="AD282" i="5"/>
  <c r="AE282" i="5"/>
  <c r="AF282" i="5"/>
  <c r="AG282" i="5"/>
  <c r="AH282" i="5"/>
  <c r="AI282" i="5"/>
  <c r="AJ282" i="5"/>
  <c r="AK282" i="5"/>
  <c r="O281" i="5"/>
  <c r="S281" i="5"/>
  <c r="T281" i="5"/>
  <c r="U281" i="5"/>
  <c r="V281" i="5"/>
  <c r="W281" i="5"/>
  <c r="X281" i="5"/>
  <c r="Y281" i="5"/>
  <c r="Z281" i="5"/>
  <c r="AA281" i="5"/>
  <c r="AB281" i="5"/>
  <c r="AC281" i="5"/>
  <c r="AD281" i="5"/>
  <c r="AE281" i="5"/>
  <c r="AF281" i="5"/>
  <c r="AG281" i="5"/>
  <c r="AH281" i="5"/>
  <c r="AI281" i="5"/>
  <c r="AJ281" i="5"/>
  <c r="AK281" i="5"/>
  <c r="O280" i="5"/>
  <c r="S280" i="5"/>
  <c r="T280" i="5"/>
  <c r="U280" i="5"/>
  <c r="V280" i="5"/>
  <c r="W280" i="5"/>
  <c r="X280" i="5"/>
  <c r="Y280" i="5"/>
  <c r="Z280" i="5"/>
  <c r="AA280" i="5"/>
  <c r="AB280" i="5"/>
  <c r="AC280" i="5"/>
  <c r="AD280" i="5"/>
  <c r="AE280" i="5"/>
  <c r="AF280" i="5"/>
  <c r="AG280" i="5"/>
  <c r="AH280" i="5"/>
  <c r="AI280" i="5"/>
  <c r="AJ280" i="5"/>
  <c r="AK280" i="5"/>
  <c r="O279" i="5"/>
  <c r="S279" i="5"/>
  <c r="T279" i="5"/>
  <c r="U279" i="5"/>
  <c r="V279" i="5"/>
  <c r="W279" i="5"/>
  <c r="X279" i="5"/>
  <c r="Y279" i="5"/>
  <c r="Z279" i="5"/>
  <c r="AA279" i="5"/>
  <c r="AB279" i="5"/>
  <c r="AC279" i="5"/>
  <c r="AD279" i="5"/>
  <c r="AE279" i="5"/>
  <c r="AF279" i="5"/>
  <c r="AG279" i="5"/>
  <c r="AH279" i="5"/>
  <c r="AI279" i="5"/>
  <c r="AJ279" i="5"/>
  <c r="AK279" i="5"/>
  <c r="O278" i="5"/>
  <c r="S278" i="5"/>
  <c r="T278" i="5"/>
  <c r="U278" i="5"/>
  <c r="V278" i="5"/>
  <c r="W278" i="5"/>
  <c r="X278" i="5"/>
  <c r="Y278" i="5"/>
  <c r="Z278" i="5"/>
  <c r="AA278" i="5"/>
  <c r="AB278" i="5"/>
  <c r="AC278" i="5"/>
  <c r="AD278" i="5"/>
  <c r="AE278" i="5"/>
  <c r="AF278" i="5"/>
  <c r="AG278" i="5"/>
  <c r="AH278" i="5"/>
  <c r="AI278" i="5"/>
  <c r="AJ278" i="5"/>
  <c r="AK278" i="5"/>
  <c r="O277" i="5"/>
  <c r="S277" i="5"/>
  <c r="T277" i="5"/>
  <c r="U277" i="5"/>
  <c r="V277" i="5"/>
  <c r="W277" i="5"/>
  <c r="X277" i="5"/>
  <c r="Y277" i="5"/>
  <c r="Z277" i="5"/>
  <c r="AA277" i="5"/>
  <c r="AB277" i="5"/>
  <c r="AC277" i="5"/>
  <c r="AD277" i="5"/>
  <c r="AE277" i="5"/>
  <c r="AF277" i="5"/>
  <c r="AG277" i="5"/>
  <c r="AH277" i="5"/>
  <c r="AI277" i="5"/>
  <c r="AJ277" i="5"/>
  <c r="AK277" i="5"/>
  <c r="O276" i="5"/>
  <c r="S276" i="5"/>
  <c r="T276" i="5"/>
  <c r="U276" i="5"/>
  <c r="V276" i="5"/>
  <c r="W276" i="5"/>
  <c r="X276" i="5"/>
  <c r="Y276" i="5"/>
  <c r="Z276" i="5"/>
  <c r="AA276" i="5"/>
  <c r="AB276" i="5"/>
  <c r="AC276" i="5"/>
  <c r="AD276" i="5"/>
  <c r="AE276" i="5"/>
  <c r="AF276" i="5"/>
  <c r="AG276" i="5"/>
  <c r="AH276" i="5"/>
  <c r="AI276" i="5"/>
  <c r="AJ276" i="5"/>
  <c r="AK276" i="5"/>
  <c r="O275" i="5"/>
  <c r="S275" i="5"/>
  <c r="T275" i="5"/>
  <c r="U275" i="5"/>
  <c r="V275" i="5"/>
  <c r="W275" i="5"/>
  <c r="X275" i="5"/>
  <c r="Y275" i="5"/>
  <c r="Z275" i="5"/>
  <c r="AA275" i="5"/>
  <c r="AB275" i="5"/>
  <c r="AC275" i="5"/>
  <c r="AD275" i="5"/>
  <c r="AE275" i="5"/>
  <c r="AF275" i="5"/>
  <c r="AG275" i="5"/>
  <c r="AH275" i="5"/>
  <c r="AI275" i="5"/>
  <c r="AJ275" i="5"/>
  <c r="AK275" i="5"/>
  <c r="O274" i="5"/>
  <c r="S274" i="5"/>
  <c r="T274" i="5"/>
  <c r="U274" i="5"/>
  <c r="V274" i="5"/>
  <c r="W274" i="5"/>
  <c r="X274" i="5"/>
  <c r="Y274" i="5"/>
  <c r="Z274" i="5"/>
  <c r="AA274" i="5"/>
  <c r="AB274" i="5"/>
  <c r="AC274" i="5"/>
  <c r="AD274" i="5"/>
  <c r="AE274" i="5"/>
  <c r="AF274" i="5"/>
  <c r="AG274" i="5"/>
  <c r="AH274" i="5"/>
  <c r="AI274" i="5"/>
  <c r="AJ274" i="5"/>
  <c r="AK274" i="5"/>
  <c r="O273" i="5"/>
  <c r="S273" i="5"/>
  <c r="T273" i="5"/>
  <c r="U273" i="5"/>
  <c r="V273" i="5"/>
  <c r="W273" i="5"/>
  <c r="X273" i="5"/>
  <c r="Y273" i="5"/>
  <c r="Z273" i="5"/>
  <c r="AA273" i="5"/>
  <c r="AB273" i="5"/>
  <c r="AC273" i="5"/>
  <c r="AD273" i="5"/>
  <c r="AE273" i="5"/>
  <c r="AF273" i="5"/>
  <c r="AG273" i="5"/>
  <c r="AH273" i="5"/>
  <c r="AI273" i="5"/>
  <c r="AJ273" i="5"/>
  <c r="AK273" i="5"/>
  <c r="O272" i="5"/>
  <c r="S272" i="5"/>
  <c r="T272" i="5"/>
  <c r="U272" i="5"/>
  <c r="V272" i="5"/>
  <c r="W272" i="5"/>
  <c r="X272" i="5"/>
  <c r="Y272" i="5"/>
  <c r="Y289" i="5" s="1"/>
  <c r="Y38" i="6" s="1"/>
  <c r="Z272" i="5"/>
  <c r="AA272" i="5"/>
  <c r="AB272" i="5"/>
  <c r="AC272" i="5"/>
  <c r="AD272" i="5"/>
  <c r="AE272" i="5"/>
  <c r="AF272" i="5"/>
  <c r="AG272" i="5"/>
  <c r="AG289" i="5" s="1"/>
  <c r="AG38" i="6" s="1"/>
  <c r="AH272" i="5"/>
  <c r="AI272" i="5"/>
  <c r="AJ272" i="5"/>
  <c r="AK272" i="5"/>
  <c r="AL270" i="5"/>
  <c r="AL37" i="6" s="1"/>
  <c r="O261" i="5"/>
  <c r="S261" i="5"/>
  <c r="T261" i="5"/>
  <c r="U261" i="5"/>
  <c r="V261" i="5"/>
  <c r="W261" i="5"/>
  <c r="X261" i="5"/>
  <c r="Y261" i="5"/>
  <c r="Z261" i="5"/>
  <c r="AA261" i="5"/>
  <c r="AB261" i="5"/>
  <c r="AC261" i="5"/>
  <c r="AD261" i="5"/>
  <c r="AE261" i="5"/>
  <c r="AF261" i="5"/>
  <c r="AG261" i="5"/>
  <c r="AH261" i="5"/>
  <c r="AI261" i="5"/>
  <c r="AJ261" i="5"/>
  <c r="AK261" i="5"/>
  <c r="O260" i="5"/>
  <c r="S260" i="5"/>
  <c r="T260" i="5"/>
  <c r="U260" i="5"/>
  <c r="V260" i="5"/>
  <c r="W260" i="5"/>
  <c r="X260" i="5"/>
  <c r="Y260" i="5"/>
  <c r="Z260" i="5"/>
  <c r="AA260" i="5"/>
  <c r="AB260" i="5"/>
  <c r="AC260" i="5"/>
  <c r="AD260" i="5"/>
  <c r="AE260" i="5"/>
  <c r="AF260" i="5"/>
  <c r="AG260" i="5"/>
  <c r="AH260" i="5"/>
  <c r="AI260" i="5"/>
  <c r="AJ260" i="5"/>
  <c r="AK260" i="5"/>
  <c r="O259" i="5"/>
  <c r="S259" i="5"/>
  <c r="T259" i="5"/>
  <c r="U259" i="5"/>
  <c r="V259" i="5"/>
  <c r="W259" i="5"/>
  <c r="X259" i="5"/>
  <c r="Y259" i="5"/>
  <c r="Z259" i="5"/>
  <c r="AA259" i="5"/>
  <c r="AB259" i="5"/>
  <c r="AC259" i="5"/>
  <c r="AD259" i="5"/>
  <c r="AE259" i="5"/>
  <c r="AF259" i="5"/>
  <c r="AG259" i="5"/>
  <c r="AH259" i="5"/>
  <c r="AI259" i="5"/>
  <c r="AJ259" i="5"/>
  <c r="AK259" i="5"/>
  <c r="O258" i="5"/>
  <c r="S258" i="5"/>
  <c r="T258" i="5"/>
  <c r="U258" i="5"/>
  <c r="V258" i="5"/>
  <c r="W258" i="5"/>
  <c r="X258" i="5"/>
  <c r="Y258" i="5"/>
  <c r="Z258" i="5"/>
  <c r="AA258" i="5"/>
  <c r="AB258" i="5"/>
  <c r="AC258" i="5"/>
  <c r="AD258" i="5"/>
  <c r="AE258" i="5"/>
  <c r="AF258" i="5"/>
  <c r="AG258" i="5"/>
  <c r="AH258" i="5"/>
  <c r="AI258" i="5"/>
  <c r="AJ258" i="5"/>
  <c r="AK258" i="5"/>
  <c r="O257" i="5"/>
  <c r="S257" i="5"/>
  <c r="T257" i="5"/>
  <c r="U257" i="5"/>
  <c r="V257" i="5"/>
  <c r="W257" i="5"/>
  <c r="X257" i="5"/>
  <c r="Y257" i="5"/>
  <c r="Z257" i="5"/>
  <c r="AA257" i="5"/>
  <c r="AB257" i="5"/>
  <c r="AC257" i="5"/>
  <c r="AD257" i="5"/>
  <c r="AE257" i="5"/>
  <c r="AF257" i="5"/>
  <c r="AG257" i="5"/>
  <c r="AH257" i="5"/>
  <c r="AI257" i="5"/>
  <c r="AJ257" i="5"/>
  <c r="AK257" i="5"/>
  <c r="O256" i="5"/>
  <c r="S256" i="5"/>
  <c r="T256" i="5"/>
  <c r="U256" i="5"/>
  <c r="V256" i="5"/>
  <c r="W256" i="5"/>
  <c r="X256" i="5"/>
  <c r="Y256" i="5"/>
  <c r="Z256" i="5"/>
  <c r="AA256" i="5"/>
  <c r="AB256" i="5"/>
  <c r="AC256" i="5"/>
  <c r="AD256" i="5"/>
  <c r="AE256" i="5"/>
  <c r="AF256" i="5"/>
  <c r="AG256" i="5"/>
  <c r="AH256" i="5"/>
  <c r="AI256" i="5"/>
  <c r="AJ256" i="5"/>
  <c r="AK256" i="5"/>
  <c r="O255" i="5"/>
  <c r="S255" i="5"/>
  <c r="T255" i="5"/>
  <c r="U255" i="5"/>
  <c r="V255" i="5"/>
  <c r="W255" i="5"/>
  <c r="X255" i="5"/>
  <c r="Y255" i="5"/>
  <c r="Z255" i="5"/>
  <c r="AA255" i="5"/>
  <c r="AB255" i="5"/>
  <c r="AC255" i="5"/>
  <c r="AD255" i="5"/>
  <c r="AE255" i="5"/>
  <c r="AF255" i="5"/>
  <c r="AG255" i="5"/>
  <c r="AH255" i="5"/>
  <c r="AI255" i="5"/>
  <c r="AJ255" i="5"/>
  <c r="AK255" i="5"/>
  <c r="O254" i="5"/>
  <c r="S254" i="5"/>
  <c r="T254" i="5"/>
  <c r="U254" i="5"/>
  <c r="V254" i="5"/>
  <c r="W254" i="5"/>
  <c r="X254" i="5"/>
  <c r="Y254" i="5"/>
  <c r="Z254" i="5"/>
  <c r="AA254" i="5"/>
  <c r="AB254" i="5"/>
  <c r="AC254" i="5"/>
  <c r="AD254" i="5"/>
  <c r="AE254" i="5"/>
  <c r="AF254" i="5"/>
  <c r="AG254" i="5"/>
  <c r="AH254" i="5"/>
  <c r="AI254" i="5"/>
  <c r="AJ254" i="5"/>
  <c r="AK254" i="5"/>
  <c r="O253" i="5"/>
  <c r="S253" i="5"/>
  <c r="T253" i="5"/>
  <c r="U253" i="5"/>
  <c r="U270" i="5" s="1"/>
  <c r="U37" i="6" s="1"/>
  <c r="V253" i="5"/>
  <c r="W253" i="5"/>
  <c r="X253" i="5"/>
  <c r="Y253" i="5"/>
  <c r="Z253" i="5"/>
  <c r="AA253" i="5"/>
  <c r="AB253" i="5"/>
  <c r="AC253" i="5"/>
  <c r="AC270" i="5" s="1"/>
  <c r="AC37" i="6" s="1"/>
  <c r="AD253" i="5"/>
  <c r="AE253" i="5"/>
  <c r="AF253" i="5"/>
  <c r="AF270" i="5" s="1"/>
  <c r="AF37" i="6" s="1"/>
  <c r="AG253" i="5"/>
  <c r="AH253" i="5"/>
  <c r="AI253" i="5"/>
  <c r="AJ253" i="5"/>
  <c r="AK253" i="5"/>
  <c r="AL251" i="5"/>
  <c r="AL36" i="6" s="1"/>
  <c r="O241" i="5"/>
  <c r="S241" i="5"/>
  <c r="T241" i="5"/>
  <c r="U241" i="5"/>
  <c r="V241" i="5"/>
  <c r="W241" i="5"/>
  <c r="X241" i="5"/>
  <c r="Y241" i="5"/>
  <c r="Z241" i="5"/>
  <c r="AA241" i="5"/>
  <c r="AB241" i="5"/>
  <c r="AC241" i="5"/>
  <c r="AD241" i="5"/>
  <c r="AE241" i="5"/>
  <c r="AF241" i="5"/>
  <c r="AG241" i="5"/>
  <c r="AH241" i="5"/>
  <c r="AI241" i="5"/>
  <c r="AJ241" i="5"/>
  <c r="AK241" i="5"/>
  <c r="O240" i="5"/>
  <c r="S240" i="5"/>
  <c r="T240" i="5"/>
  <c r="U240" i="5"/>
  <c r="V240" i="5"/>
  <c r="W240" i="5"/>
  <c r="X240" i="5"/>
  <c r="Y240" i="5"/>
  <c r="Z240" i="5"/>
  <c r="AA240" i="5"/>
  <c r="AB240" i="5"/>
  <c r="AC240" i="5"/>
  <c r="AD240" i="5"/>
  <c r="AE240" i="5"/>
  <c r="AF240" i="5"/>
  <c r="AG240" i="5"/>
  <c r="AH240" i="5"/>
  <c r="AI240" i="5"/>
  <c r="AJ240" i="5"/>
  <c r="AK240" i="5"/>
  <c r="O239" i="5"/>
  <c r="S239" i="5"/>
  <c r="T239" i="5"/>
  <c r="U239" i="5"/>
  <c r="V239" i="5"/>
  <c r="W239" i="5"/>
  <c r="X239" i="5"/>
  <c r="Y239" i="5"/>
  <c r="Z239" i="5"/>
  <c r="AA239" i="5"/>
  <c r="AB239" i="5"/>
  <c r="AC239" i="5"/>
  <c r="AD239" i="5"/>
  <c r="AE239" i="5"/>
  <c r="AF239" i="5"/>
  <c r="AG239" i="5"/>
  <c r="AH239" i="5"/>
  <c r="AI239" i="5"/>
  <c r="AJ239" i="5"/>
  <c r="AK239" i="5"/>
  <c r="O238" i="5"/>
  <c r="S238" i="5"/>
  <c r="T238" i="5"/>
  <c r="U238" i="5"/>
  <c r="V238" i="5"/>
  <c r="W238" i="5"/>
  <c r="X238" i="5"/>
  <c r="Y238" i="5"/>
  <c r="Z238" i="5"/>
  <c r="AA238" i="5"/>
  <c r="AB238" i="5"/>
  <c r="AC238" i="5"/>
  <c r="AD238" i="5"/>
  <c r="AE238" i="5"/>
  <c r="AF238" i="5"/>
  <c r="AG238" i="5"/>
  <c r="AH238" i="5"/>
  <c r="AI238" i="5"/>
  <c r="AJ238" i="5"/>
  <c r="AK238" i="5"/>
  <c r="O237" i="5"/>
  <c r="S237" i="5"/>
  <c r="T237" i="5"/>
  <c r="U237" i="5"/>
  <c r="V237" i="5"/>
  <c r="W237" i="5"/>
  <c r="X237" i="5"/>
  <c r="Y237" i="5"/>
  <c r="Z237" i="5"/>
  <c r="AA237" i="5"/>
  <c r="AB237" i="5"/>
  <c r="AC237" i="5"/>
  <c r="AD237" i="5"/>
  <c r="AE237" i="5"/>
  <c r="AF237" i="5"/>
  <c r="AG237" i="5"/>
  <c r="AH237" i="5"/>
  <c r="AI237" i="5"/>
  <c r="AJ237" i="5"/>
  <c r="AK237" i="5"/>
  <c r="O236" i="5"/>
  <c r="S236" i="5"/>
  <c r="T236" i="5"/>
  <c r="U236" i="5"/>
  <c r="V236" i="5"/>
  <c r="W236" i="5"/>
  <c r="X236" i="5"/>
  <c r="Y236" i="5"/>
  <c r="Z236" i="5"/>
  <c r="AA236" i="5"/>
  <c r="AB236" i="5"/>
  <c r="AC236" i="5"/>
  <c r="AD236" i="5"/>
  <c r="AE236" i="5"/>
  <c r="AF236" i="5"/>
  <c r="AG236" i="5"/>
  <c r="AH236" i="5"/>
  <c r="AI236" i="5"/>
  <c r="AJ236" i="5"/>
  <c r="AK236" i="5"/>
  <c r="O235" i="5"/>
  <c r="S235" i="5"/>
  <c r="T235" i="5"/>
  <c r="U235" i="5"/>
  <c r="V235" i="5"/>
  <c r="W235" i="5"/>
  <c r="X235" i="5"/>
  <c r="Y235" i="5"/>
  <c r="Z235" i="5"/>
  <c r="AA235" i="5"/>
  <c r="AB235" i="5"/>
  <c r="AC235" i="5"/>
  <c r="AD235" i="5"/>
  <c r="AE235" i="5"/>
  <c r="AF235" i="5"/>
  <c r="AG235" i="5"/>
  <c r="AH235" i="5"/>
  <c r="AI235" i="5"/>
  <c r="AJ235" i="5"/>
  <c r="AK235" i="5"/>
  <c r="O234" i="5"/>
  <c r="S234" i="5"/>
  <c r="T234" i="5"/>
  <c r="U234" i="5"/>
  <c r="V234" i="5"/>
  <c r="W234" i="5"/>
  <c r="X234" i="5"/>
  <c r="Y234" i="5"/>
  <c r="Z234" i="5"/>
  <c r="AA234" i="5"/>
  <c r="AB234" i="5"/>
  <c r="AC234" i="5"/>
  <c r="AD234" i="5"/>
  <c r="AE234" i="5"/>
  <c r="AF234" i="5"/>
  <c r="AG234" i="5"/>
  <c r="AG251" i="5" s="1"/>
  <c r="AG36" i="6" s="1"/>
  <c r="AH234" i="5"/>
  <c r="AI234" i="5"/>
  <c r="AJ234" i="5"/>
  <c r="AK234" i="5"/>
  <c r="AK251" i="5" s="1"/>
  <c r="AK36" i="6" s="1"/>
  <c r="AL232" i="5"/>
  <c r="AL35" i="6" s="1"/>
  <c r="O226" i="5"/>
  <c r="S226" i="5"/>
  <c r="T226" i="5"/>
  <c r="U226" i="5"/>
  <c r="V226" i="5"/>
  <c r="W226" i="5"/>
  <c r="X226" i="5"/>
  <c r="Y226" i="5"/>
  <c r="Z226" i="5"/>
  <c r="AA226" i="5"/>
  <c r="AB226" i="5"/>
  <c r="AC226" i="5"/>
  <c r="AD226" i="5"/>
  <c r="AE226" i="5"/>
  <c r="AF226" i="5"/>
  <c r="AG226" i="5"/>
  <c r="AH226" i="5"/>
  <c r="AI226" i="5"/>
  <c r="AJ226" i="5"/>
  <c r="AK226" i="5"/>
  <c r="O225" i="5"/>
  <c r="S225" i="5"/>
  <c r="T225" i="5"/>
  <c r="U225" i="5"/>
  <c r="V225" i="5"/>
  <c r="W225" i="5"/>
  <c r="X225" i="5"/>
  <c r="Y225" i="5"/>
  <c r="Z225" i="5"/>
  <c r="AA225" i="5"/>
  <c r="AB225" i="5"/>
  <c r="AC225" i="5"/>
  <c r="AD225" i="5"/>
  <c r="AE225" i="5"/>
  <c r="AF225" i="5"/>
  <c r="AG225" i="5"/>
  <c r="AH225" i="5"/>
  <c r="AI225" i="5"/>
  <c r="AJ225" i="5"/>
  <c r="AK225" i="5"/>
  <c r="O224" i="5"/>
  <c r="S224" i="5"/>
  <c r="T224" i="5"/>
  <c r="U224" i="5"/>
  <c r="V224" i="5"/>
  <c r="W224" i="5"/>
  <c r="X224" i="5"/>
  <c r="Y224" i="5"/>
  <c r="Z224" i="5"/>
  <c r="AA224" i="5"/>
  <c r="AB224" i="5"/>
  <c r="AC224" i="5"/>
  <c r="AD224" i="5"/>
  <c r="AE224" i="5"/>
  <c r="AF224" i="5"/>
  <c r="AG224" i="5"/>
  <c r="AH224" i="5"/>
  <c r="AI224" i="5"/>
  <c r="AJ224" i="5"/>
  <c r="AK224" i="5"/>
  <c r="O223" i="5"/>
  <c r="S223" i="5"/>
  <c r="T223" i="5"/>
  <c r="U223" i="5"/>
  <c r="V223" i="5"/>
  <c r="W223" i="5"/>
  <c r="X223" i="5"/>
  <c r="Y223" i="5"/>
  <c r="Z223" i="5"/>
  <c r="AA223" i="5"/>
  <c r="AB223" i="5"/>
  <c r="AC223" i="5"/>
  <c r="AD223" i="5"/>
  <c r="AE223" i="5"/>
  <c r="AF223" i="5"/>
  <c r="AG223" i="5"/>
  <c r="AH223" i="5"/>
  <c r="AI223" i="5"/>
  <c r="AJ223" i="5"/>
  <c r="AK223" i="5"/>
  <c r="O222" i="5"/>
  <c r="S222" i="5"/>
  <c r="T222" i="5"/>
  <c r="U222" i="5"/>
  <c r="V222" i="5"/>
  <c r="W222" i="5"/>
  <c r="X222" i="5"/>
  <c r="Y222" i="5"/>
  <c r="Z222" i="5"/>
  <c r="AA222" i="5"/>
  <c r="AB222" i="5"/>
  <c r="AC222" i="5"/>
  <c r="AD222" i="5"/>
  <c r="AE222" i="5"/>
  <c r="AF222" i="5"/>
  <c r="AG222" i="5"/>
  <c r="AH222" i="5"/>
  <c r="AI222" i="5"/>
  <c r="AJ222" i="5"/>
  <c r="AK222" i="5"/>
  <c r="O221" i="5"/>
  <c r="S221" i="5"/>
  <c r="T221" i="5"/>
  <c r="U221" i="5"/>
  <c r="V221" i="5"/>
  <c r="W221" i="5"/>
  <c r="X221" i="5"/>
  <c r="Y221" i="5"/>
  <c r="Z221" i="5"/>
  <c r="AA221" i="5"/>
  <c r="AB221" i="5"/>
  <c r="AC221" i="5"/>
  <c r="AD221" i="5"/>
  <c r="AE221" i="5"/>
  <c r="AF221" i="5"/>
  <c r="AG221" i="5"/>
  <c r="AH221" i="5"/>
  <c r="AI221" i="5"/>
  <c r="AJ221" i="5"/>
  <c r="AK221" i="5"/>
  <c r="O220" i="5"/>
  <c r="S220" i="5"/>
  <c r="T220" i="5"/>
  <c r="U220" i="5"/>
  <c r="V220" i="5"/>
  <c r="W220" i="5"/>
  <c r="X220" i="5"/>
  <c r="Y220" i="5"/>
  <c r="Z220" i="5"/>
  <c r="AA220" i="5"/>
  <c r="AB220" i="5"/>
  <c r="AC220" i="5"/>
  <c r="AD220" i="5"/>
  <c r="AE220" i="5"/>
  <c r="AF220" i="5"/>
  <c r="AG220" i="5"/>
  <c r="AH220" i="5"/>
  <c r="AI220" i="5"/>
  <c r="AJ220" i="5"/>
  <c r="AK220" i="5"/>
  <c r="O219" i="5"/>
  <c r="S219" i="5"/>
  <c r="T219" i="5"/>
  <c r="U219" i="5"/>
  <c r="V219" i="5"/>
  <c r="W219" i="5"/>
  <c r="X219" i="5"/>
  <c r="Y219" i="5"/>
  <c r="Z219" i="5"/>
  <c r="AA219" i="5"/>
  <c r="AB219" i="5"/>
  <c r="AC219" i="5"/>
  <c r="AD219" i="5"/>
  <c r="AE219" i="5"/>
  <c r="AF219" i="5"/>
  <c r="AG219" i="5"/>
  <c r="AH219" i="5"/>
  <c r="AI219" i="5"/>
  <c r="AJ219" i="5"/>
  <c r="AK219" i="5"/>
  <c r="O218" i="5"/>
  <c r="S218" i="5"/>
  <c r="T218" i="5"/>
  <c r="U218" i="5"/>
  <c r="V218" i="5"/>
  <c r="W218" i="5"/>
  <c r="X218" i="5"/>
  <c r="Y218" i="5"/>
  <c r="Z218" i="5"/>
  <c r="AA218" i="5"/>
  <c r="AB218" i="5"/>
  <c r="AC218" i="5"/>
  <c r="AD218" i="5"/>
  <c r="AE218" i="5"/>
  <c r="AF218" i="5"/>
  <c r="AG218" i="5"/>
  <c r="AH218" i="5"/>
  <c r="AI218" i="5"/>
  <c r="AJ218" i="5"/>
  <c r="AK218" i="5"/>
  <c r="O217" i="5"/>
  <c r="S217" i="5"/>
  <c r="T217" i="5"/>
  <c r="U217" i="5"/>
  <c r="V217" i="5"/>
  <c r="W217" i="5"/>
  <c r="X217" i="5"/>
  <c r="Y217" i="5"/>
  <c r="Z217" i="5"/>
  <c r="AA217" i="5"/>
  <c r="AB217" i="5"/>
  <c r="AC217" i="5"/>
  <c r="AD217" i="5"/>
  <c r="AE217" i="5"/>
  <c r="AF217" i="5"/>
  <c r="AG217" i="5"/>
  <c r="AH217" i="5"/>
  <c r="AI217" i="5"/>
  <c r="AJ217" i="5"/>
  <c r="AK217" i="5"/>
  <c r="O216" i="5"/>
  <c r="S216" i="5"/>
  <c r="T216" i="5"/>
  <c r="U216" i="5"/>
  <c r="V216" i="5"/>
  <c r="W216" i="5"/>
  <c r="X216" i="5"/>
  <c r="Y216" i="5"/>
  <c r="Z216" i="5"/>
  <c r="AA216" i="5"/>
  <c r="AB216" i="5"/>
  <c r="AC216" i="5"/>
  <c r="AD216" i="5"/>
  <c r="AE216" i="5"/>
  <c r="AF216" i="5"/>
  <c r="AG216" i="5"/>
  <c r="AH216" i="5"/>
  <c r="AI216" i="5"/>
  <c r="AJ216" i="5"/>
  <c r="AK216" i="5"/>
  <c r="O215" i="5"/>
  <c r="S215" i="5"/>
  <c r="T215" i="5"/>
  <c r="U215" i="5"/>
  <c r="V215" i="5"/>
  <c r="W215" i="5"/>
  <c r="X215" i="5"/>
  <c r="Y215" i="5"/>
  <c r="Z215" i="5"/>
  <c r="AA215" i="5"/>
  <c r="AB215" i="5"/>
  <c r="AC215" i="5"/>
  <c r="AD215" i="5"/>
  <c r="AE215" i="5"/>
  <c r="AF215" i="5"/>
  <c r="AG215" i="5"/>
  <c r="AH215" i="5"/>
  <c r="AI215" i="5"/>
  <c r="AJ215" i="5"/>
  <c r="AK215" i="5"/>
  <c r="AL213" i="5"/>
  <c r="AL34" i="6" s="1"/>
  <c r="O205" i="5"/>
  <c r="S205" i="5"/>
  <c r="T205" i="5"/>
  <c r="U205" i="5"/>
  <c r="V205" i="5"/>
  <c r="W205" i="5"/>
  <c r="X205" i="5"/>
  <c r="Y205" i="5"/>
  <c r="Z205" i="5"/>
  <c r="AA205" i="5"/>
  <c r="AB205" i="5"/>
  <c r="AC205" i="5"/>
  <c r="AD205" i="5"/>
  <c r="AE205" i="5"/>
  <c r="AF205" i="5"/>
  <c r="AG205" i="5"/>
  <c r="AH205" i="5"/>
  <c r="AI205" i="5"/>
  <c r="AJ205" i="5"/>
  <c r="AK205" i="5"/>
  <c r="O204" i="5"/>
  <c r="S204" i="5"/>
  <c r="T204" i="5"/>
  <c r="U204" i="5"/>
  <c r="V204" i="5"/>
  <c r="W204" i="5"/>
  <c r="X204" i="5"/>
  <c r="Y204" i="5"/>
  <c r="Z204" i="5"/>
  <c r="AA204" i="5"/>
  <c r="AB204" i="5"/>
  <c r="AC204" i="5"/>
  <c r="AD204" i="5"/>
  <c r="AE204" i="5"/>
  <c r="AF204" i="5"/>
  <c r="AG204" i="5"/>
  <c r="AH204" i="5"/>
  <c r="AI204" i="5"/>
  <c r="AJ204" i="5"/>
  <c r="AK204" i="5"/>
  <c r="O203" i="5"/>
  <c r="S203" i="5"/>
  <c r="T203" i="5"/>
  <c r="U203" i="5"/>
  <c r="V203" i="5"/>
  <c r="W203" i="5"/>
  <c r="X203" i="5"/>
  <c r="Y203" i="5"/>
  <c r="Z203" i="5"/>
  <c r="AA203" i="5"/>
  <c r="AB203" i="5"/>
  <c r="AC203" i="5"/>
  <c r="AD203" i="5"/>
  <c r="AE203" i="5"/>
  <c r="AF203" i="5"/>
  <c r="AG203" i="5"/>
  <c r="AH203" i="5"/>
  <c r="AI203" i="5"/>
  <c r="AJ203" i="5"/>
  <c r="AK203" i="5"/>
  <c r="O202" i="5"/>
  <c r="S202" i="5"/>
  <c r="T202" i="5"/>
  <c r="U202" i="5"/>
  <c r="V202" i="5"/>
  <c r="W202" i="5"/>
  <c r="X202" i="5"/>
  <c r="Y202" i="5"/>
  <c r="Z202" i="5"/>
  <c r="AA202" i="5"/>
  <c r="AB202" i="5"/>
  <c r="AC202" i="5"/>
  <c r="AD202" i="5"/>
  <c r="AE202" i="5"/>
  <c r="AF202" i="5"/>
  <c r="AG202" i="5"/>
  <c r="AH202" i="5"/>
  <c r="AI202" i="5"/>
  <c r="AJ202" i="5"/>
  <c r="AK202" i="5"/>
  <c r="O201" i="5"/>
  <c r="S201" i="5"/>
  <c r="T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AG201" i="5"/>
  <c r="AH201" i="5"/>
  <c r="AI201" i="5"/>
  <c r="AJ201" i="5"/>
  <c r="AK201" i="5"/>
  <c r="O200" i="5"/>
  <c r="S200" i="5"/>
  <c r="T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AG200" i="5"/>
  <c r="AH200" i="5"/>
  <c r="AI200" i="5"/>
  <c r="AJ200" i="5"/>
  <c r="AK200" i="5"/>
  <c r="O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AI199" i="5"/>
  <c r="AJ199" i="5"/>
  <c r="AK199" i="5"/>
  <c r="O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AI198" i="5"/>
  <c r="AJ198" i="5"/>
  <c r="AK198" i="5"/>
  <c r="O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AI197" i="5"/>
  <c r="AJ197" i="5"/>
  <c r="AK197" i="5"/>
  <c r="O196" i="5"/>
  <c r="S196" i="5"/>
  <c r="T196" i="5"/>
  <c r="U196" i="5"/>
  <c r="V196" i="5"/>
  <c r="V213" i="5" s="1"/>
  <c r="V34" i="6" s="1"/>
  <c r="W196" i="5"/>
  <c r="X196" i="5"/>
  <c r="Y196" i="5"/>
  <c r="Z196" i="5"/>
  <c r="Z213" i="5" s="1"/>
  <c r="Z34" i="6" s="1"/>
  <c r="AA196" i="5"/>
  <c r="AB196" i="5"/>
  <c r="AC196" i="5"/>
  <c r="AD196" i="5"/>
  <c r="AD213" i="5" s="1"/>
  <c r="AD34" i="6" s="1"/>
  <c r="AE196" i="5"/>
  <c r="AF196" i="5"/>
  <c r="AG196" i="5"/>
  <c r="AH196" i="5"/>
  <c r="AH213" i="5" s="1"/>
  <c r="AH34" i="6" s="1"/>
  <c r="AI196" i="5"/>
  <c r="AJ196" i="5"/>
  <c r="AK196" i="5"/>
  <c r="AL194" i="5"/>
  <c r="AL33" i="6" s="1"/>
  <c r="O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AI187" i="5"/>
  <c r="AJ187" i="5"/>
  <c r="AK187" i="5"/>
  <c r="O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AI186" i="5"/>
  <c r="AJ186" i="5"/>
  <c r="AK186" i="5"/>
  <c r="O185" i="5"/>
  <c r="S185" i="5"/>
  <c r="T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AG185" i="5"/>
  <c r="AH185" i="5"/>
  <c r="AI185" i="5"/>
  <c r="AJ185" i="5"/>
  <c r="AK185" i="5"/>
  <c r="O184" i="5"/>
  <c r="S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G184" i="5"/>
  <c r="AH184" i="5"/>
  <c r="AI184" i="5"/>
  <c r="AJ184" i="5"/>
  <c r="AK184" i="5"/>
  <c r="O183" i="5"/>
  <c r="S183" i="5"/>
  <c r="T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AG183" i="5"/>
  <c r="AH183" i="5"/>
  <c r="AI183" i="5"/>
  <c r="AJ183" i="5"/>
  <c r="AK183" i="5"/>
  <c r="O182" i="5"/>
  <c r="S182" i="5"/>
  <c r="T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AG182" i="5"/>
  <c r="AH182" i="5"/>
  <c r="AI182" i="5"/>
  <c r="AJ182" i="5"/>
  <c r="AK182" i="5"/>
  <c r="O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AI181" i="5"/>
  <c r="AJ181" i="5"/>
  <c r="AK181" i="5"/>
  <c r="O180" i="5"/>
  <c r="S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G180" i="5"/>
  <c r="AH180" i="5"/>
  <c r="AI180" i="5"/>
  <c r="AJ180" i="5"/>
  <c r="AK180" i="5"/>
  <c r="O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AI179" i="5"/>
  <c r="AJ179" i="5"/>
  <c r="AK179" i="5"/>
  <c r="O178" i="5"/>
  <c r="S178" i="5"/>
  <c r="T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AG178" i="5"/>
  <c r="AH178" i="5"/>
  <c r="AI178" i="5"/>
  <c r="AJ178" i="5"/>
  <c r="AK178" i="5"/>
  <c r="O177" i="5"/>
  <c r="S177" i="5"/>
  <c r="T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AF194" i="5" s="1"/>
  <c r="AF33" i="6" s="1"/>
  <c r="AG177" i="5"/>
  <c r="AH177" i="5"/>
  <c r="AI177" i="5"/>
  <c r="AJ177" i="5"/>
  <c r="AK177" i="5"/>
  <c r="AL175" i="5"/>
  <c r="AL32" i="6" s="1"/>
  <c r="O164" i="5"/>
  <c r="S164" i="5"/>
  <c r="T164" i="5"/>
  <c r="U164" i="5"/>
  <c r="V164" i="5"/>
  <c r="W164" i="5"/>
  <c r="X164" i="5"/>
  <c r="Y164" i="5"/>
  <c r="Z164" i="5"/>
  <c r="AA164" i="5"/>
  <c r="AB164" i="5"/>
  <c r="AC164" i="5"/>
  <c r="AD164" i="5"/>
  <c r="AE164" i="5"/>
  <c r="AF164" i="5"/>
  <c r="AG164" i="5"/>
  <c r="AH164" i="5"/>
  <c r="AI164" i="5"/>
  <c r="AJ164" i="5"/>
  <c r="AK164" i="5"/>
  <c r="O163" i="5"/>
  <c r="S163" i="5"/>
  <c r="T163" i="5"/>
  <c r="U163" i="5"/>
  <c r="V163" i="5"/>
  <c r="W163" i="5"/>
  <c r="X163" i="5"/>
  <c r="Y163" i="5"/>
  <c r="Z163" i="5"/>
  <c r="AA163" i="5"/>
  <c r="AB163" i="5"/>
  <c r="AC163" i="5"/>
  <c r="AD163" i="5"/>
  <c r="AE163" i="5"/>
  <c r="AF163" i="5"/>
  <c r="AG163" i="5"/>
  <c r="AH163" i="5"/>
  <c r="AI163" i="5"/>
  <c r="AJ163" i="5"/>
  <c r="AK163" i="5"/>
  <c r="O162" i="5"/>
  <c r="S162" i="5"/>
  <c r="T162" i="5"/>
  <c r="U162" i="5"/>
  <c r="V162" i="5"/>
  <c r="W162" i="5"/>
  <c r="X162" i="5"/>
  <c r="Y162" i="5"/>
  <c r="Z162" i="5"/>
  <c r="AA162" i="5"/>
  <c r="AB162" i="5"/>
  <c r="AC162" i="5"/>
  <c r="AD162" i="5"/>
  <c r="AE162" i="5"/>
  <c r="AF162" i="5"/>
  <c r="AG162" i="5"/>
  <c r="AH162" i="5"/>
  <c r="AI162" i="5"/>
  <c r="AJ162" i="5"/>
  <c r="AK162" i="5"/>
  <c r="O161" i="5"/>
  <c r="S161" i="5"/>
  <c r="T161" i="5"/>
  <c r="U161" i="5"/>
  <c r="V161" i="5"/>
  <c r="W161" i="5"/>
  <c r="X161" i="5"/>
  <c r="Y161" i="5"/>
  <c r="Z161" i="5"/>
  <c r="AA161" i="5"/>
  <c r="AB161" i="5"/>
  <c r="AC161" i="5"/>
  <c r="AD161" i="5"/>
  <c r="AE161" i="5"/>
  <c r="AF161" i="5"/>
  <c r="AG161" i="5"/>
  <c r="AH161" i="5"/>
  <c r="AI161" i="5"/>
  <c r="AJ161" i="5"/>
  <c r="AK161" i="5"/>
  <c r="O160" i="5"/>
  <c r="S160" i="5"/>
  <c r="T160" i="5"/>
  <c r="U160" i="5"/>
  <c r="V160" i="5"/>
  <c r="W160" i="5"/>
  <c r="X160" i="5"/>
  <c r="Y160" i="5"/>
  <c r="Z160" i="5"/>
  <c r="AA160" i="5"/>
  <c r="AB160" i="5"/>
  <c r="AC160" i="5"/>
  <c r="AD160" i="5"/>
  <c r="AE160" i="5"/>
  <c r="AF160" i="5"/>
  <c r="AG160" i="5"/>
  <c r="AH160" i="5"/>
  <c r="AI160" i="5"/>
  <c r="AJ160" i="5"/>
  <c r="AK160" i="5"/>
  <c r="O159" i="5"/>
  <c r="S159" i="5"/>
  <c r="T159" i="5"/>
  <c r="U159" i="5"/>
  <c r="V159" i="5"/>
  <c r="W159" i="5"/>
  <c r="X159" i="5"/>
  <c r="Y159" i="5"/>
  <c r="Z159" i="5"/>
  <c r="AA159" i="5"/>
  <c r="AB159" i="5"/>
  <c r="AC159" i="5"/>
  <c r="AD159" i="5"/>
  <c r="AE159" i="5"/>
  <c r="AF159" i="5"/>
  <c r="AG159" i="5"/>
  <c r="AH159" i="5"/>
  <c r="AI159" i="5"/>
  <c r="AJ159" i="5"/>
  <c r="AK159" i="5"/>
  <c r="O158" i="5"/>
  <c r="S158" i="5"/>
  <c r="S175" i="5" s="1"/>
  <c r="S32" i="6" s="1"/>
  <c r="T158" i="5"/>
  <c r="U158" i="5"/>
  <c r="V158" i="5"/>
  <c r="W158" i="5"/>
  <c r="X158" i="5"/>
  <c r="Y158" i="5"/>
  <c r="Y175" i="5" s="1"/>
  <c r="Y32" i="6" s="1"/>
  <c r="Z158" i="5"/>
  <c r="AA158" i="5"/>
  <c r="AA175" i="5" s="1"/>
  <c r="AA32" i="6" s="1"/>
  <c r="AB158" i="5"/>
  <c r="AC158" i="5"/>
  <c r="AD158" i="5"/>
  <c r="AE158" i="5"/>
  <c r="AE175" i="5" s="1"/>
  <c r="AE32" i="6" s="1"/>
  <c r="AF158" i="5"/>
  <c r="AG158" i="5"/>
  <c r="AH158" i="5"/>
  <c r="AI158" i="5"/>
  <c r="AI175" i="5" s="1"/>
  <c r="AI32" i="6" s="1"/>
  <c r="AJ158" i="5"/>
  <c r="AK158" i="5"/>
  <c r="AL156" i="5"/>
  <c r="AL31" i="6" s="1"/>
  <c r="O140" i="5"/>
  <c r="S140" i="5"/>
  <c r="T140" i="5"/>
  <c r="U140" i="5"/>
  <c r="V140" i="5"/>
  <c r="W140" i="5"/>
  <c r="X140" i="5"/>
  <c r="Y140" i="5"/>
  <c r="Z140" i="5"/>
  <c r="AA140" i="5"/>
  <c r="AB140" i="5"/>
  <c r="AC140" i="5"/>
  <c r="AD140" i="5"/>
  <c r="AE140" i="5"/>
  <c r="AF140" i="5"/>
  <c r="AG140" i="5"/>
  <c r="AH140" i="5"/>
  <c r="AI140" i="5"/>
  <c r="AJ140" i="5"/>
  <c r="AK140" i="5"/>
  <c r="O139" i="5"/>
  <c r="S139" i="5"/>
  <c r="S156" i="5" s="1"/>
  <c r="S31" i="6" s="1"/>
  <c r="T139" i="5"/>
  <c r="T156" i="5" s="1"/>
  <c r="T31" i="6" s="1"/>
  <c r="U139" i="5"/>
  <c r="U156" i="5" s="1"/>
  <c r="U31" i="6" s="1"/>
  <c r="V139" i="5"/>
  <c r="W139" i="5"/>
  <c r="W156" i="5" s="1"/>
  <c r="W31" i="6" s="1"/>
  <c r="X139" i="5"/>
  <c r="X156" i="5" s="1"/>
  <c r="X31" i="6" s="1"/>
  <c r="Y139" i="5"/>
  <c r="Y156" i="5" s="1"/>
  <c r="Y31" i="6" s="1"/>
  <c r="Z139" i="5"/>
  <c r="AA139" i="5"/>
  <c r="AA156" i="5" s="1"/>
  <c r="AA31" i="6" s="1"/>
  <c r="AB139" i="5"/>
  <c r="AB156" i="5" s="1"/>
  <c r="AB31" i="6" s="1"/>
  <c r="AC139" i="5"/>
  <c r="AC156" i="5" s="1"/>
  <c r="AC31" i="6" s="1"/>
  <c r="AD139" i="5"/>
  <c r="AE139" i="5"/>
  <c r="AE156" i="5" s="1"/>
  <c r="AE31" i="6" s="1"/>
  <c r="AF139" i="5"/>
  <c r="AG139" i="5"/>
  <c r="AH139" i="5"/>
  <c r="AI139" i="5"/>
  <c r="AI156" i="5" s="1"/>
  <c r="AI31" i="6" s="1"/>
  <c r="AJ139" i="5"/>
  <c r="AJ156" i="5" s="1"/>
  <c r="AJ31" i="6" s="1"/>
  <c r="AK139" i="5"/>
  <c r="AK156" i="5" s="1"/>
  <c r="AK31" i="6" s="1"/>
  <c r="AL137" i="5"/>
  <c r="AL30" i="6" s="1"/>
  <c r="O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AH127" i="5"/>
  <c r="AI127" i="5"/>
  <c r="AJ127" i="5"/>
  <c r="AK127" i="5"/>
  <c r="O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AI126" i="5"/>
  <c r="AJ126" i="5"/>
  <c r="AK126" i="5"/>
  <c r="O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AI125" i="5"/>
  <c r="AJ125" i="5"/>
  <c r="AK125" i="5"/>
  <c r="O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AI124" i="5"/>
  <c r="AJ124" i="5"/>
  <c r="AK124" i="5"/>
  <c r="O123" i="5"/>
  <c r="S123" i="5"/>
  <c r="T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AI123" i="5"/>
  <c r="AJ123" i="5"/>
  <c r="AK123" i="5"/>
  <c r="O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AI122" i="5"/>
  <c r="AJ122" i="5"/>
  <c r="AK122" i="5"/>
  <c r="O121" i="5"/>
  <c r="S121" i="5"/>
  <c r="T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AG121" i="5"/>
  <c r="AH121" i="5"/>
  <c r="AI121" i="5"/>
  <c r="AJ121" i="5"/>
  <c r="AK121" i="5"/>
  <c r="O120" i="5"/>
  <c r="S120" i="5"/>
  <c r="T120" i="5"/>
  <c r="U120" i="5"/>
  <c r="U137" i="5" s="1"/>
  <c r="U30" i="6" s="1"/>
  <c r="V120" i="5"/>
  <c r="W120" i="5"/>
  <c r="X120" i="5"/>
  <c r="Y120" i="5"/>
  <c r="Z120" i="5"/>
  <c r="AA120" i="5"/>
  <c r="AA137" i="5" s="1"/>
  <c r="AA30" i="6" s="1"/>
  <c r="AB120" i="5"/>
  <c r="AC120" i="5"/>
  <c r="AC137" i="5" s="1"/>
  <c r="AC30" i="6" s="1"/>
  <c r="AD120" i="5"/>
  <c r="AE120" i="5"/>
  <c r="AE137" i="5" s="1"/>
  <c r="AE30" i="6" s="1"/>
  <c r="AF120" i="5"/>
  <c r="AG120" i="5"/>
  <c r="AG137" i="5" s="1"/>
  <c r="AG30" i="6" s="1"/>
  <c r="AH120" i="5"/>
  <c r="AI120" i="5"/>
  <c r="AI137" i="5" s="1"/>
  <c r="AI30" i="6" s="1"/>
  <c r="AJ120" i="5"/>
  <c r="AK120" i="5"/>
  <c r="AK137" i="5" s="1"/>
  <c r="AK30" i="6" s="1"/>
  <c r="AL118" i="5"/>
  <c r="AL29" i="6" s="1"/>
  <c r="O107" i="5"/>
  <c r="S107" i="5"/>
  <c r="T107" i="5"/>
  <c r="U107" i="5"/>
  <c r="V107" i="5"/>
  <c r="W107" i="5"/>
  <c r="X107" i="5"/>
  <c r="Y107" i="5"/>
  <c r="Z107" i="5"/>
  <c r="AA107" i="5"/>
  <c r="AB107" i="5"/>
  <c r="AC107" i="5"/>
  <c r="AD107" i="5"/>
  <c r="AE107" i="5"/>
  <c r="AF107" i="5"/>
  <c r="AG107" i="5"/>
  <c r="AH107" i="5"/>
  <c r="AI107" i="5"/>
  <c r="AJ107" i="5"/>
  <c r="AK107" i="5"/>
  <c r="F106" i="5"/>
  <c r="H106" i="5"/>
  <c r="J106" i="5"/>
  <c r="R106" i="5" s="1"/>
  <c r="K106" i="5"/>
  <c r="O106" i="5"/>
  <c r="S106" i="5"/>
  <c r="T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AG106" i="5"/>
  <c r="AH106" i="5"/>
  <c r="AI106" i="5"/>
  <c r="AJ106" i="5"/>
  <c r="AK106" i="5"/>
  <c r="F105" i="5"/>
  <c r="H105" i="5"/>
  <c r="J105" i="5"/>
  <c r="R105" i="5" s="1"/>
  <c r="K105" i="5"/>
  <c r="O105" i="5"/>
  <c r="S105" i="5"/>
  <c r="T105" i="5"/>
  <c r="U105" i="5"/>
  <c r="V105" i="5"/>
  <c r="W105" i="5"/>
  <c r="X105" i="5"/>
  <c r="Y105" i="5"/>
  <c r="Z105" i="5"/>
  <c r="AA105" i="5"/>
  <c r="AB105" i="5"/>
  <c r="AC105" i="5"/>
  <c r="AD105" i="5"/>
  <c r="AE105" i="5"/>
  <c r="AF105" i="5"/>
  <c r="AG105" i="5"/>
  <c r="AH105" i="5"/>
  <c r="AI105" i="5"/>
  <c r="AJ105" i="5"/>
  <c r="AK105" i="5"/>
  <c r="F104" i="5"/>
  <c r="H104" i="5"/>
  <c r="J104" i="5"/>
  <c r="R104" i="5" s="1"/>
  <c r="K104" i="5"/>
  <c r="O104" i="5"/>
  <c r="S104" i="5"/>
  <c r="T104" i="5"/>
  <c r="U104" i="5"/>
  <c r="V104" i="5"/>
  <c r="W104" i="5"/>
  <c r="X104" i="5"/>
  <c r="Y104" i="5"/>
  <c r="Z104" i="5"/>
  <c r="AA104" i="5"/>
  <c r="AB104" i="5"/>
  <c r="AC104" i="5"/>
  <c r="AD104" i="5"/>
  <c r="AE104" i="5"/>
  <c r="AF104" i="5"/>
  <c r="AG104" i="5"/>
  <c r="AH104" i="5"/>
  <c r="AI104" i="5"/>
  <c r="AJ104" i="5"/>
  <c r="AK104" i="5"/>
  <c r="F103" i="5"/>
  <c r="L103" i="5" s="1"/>
  <c r="H103" i="5"/>
  <c r="J103" i="5"/>
  <c r="R103" i="5" s="1"/>
  <c r="K103" i="5"/>
  <c r="O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AJ103" i="5"/>
  <c r="AK103" i="5"/>
  <c r="F102" i="5"/>
  <c r="H102" i="5"/>
  <c r="J102" i="5"/>
  <c r="R102" i="5" s="1"/>
  <c r="K102" i="5"/>
  <c r="O102" i="5"/>
  <c r="S102" i="5"/>
  <c r="T102" i="5"/>
  <c r="U102" i="5"/>
  <c r="V102" i="5"/>
  <c r="W102" i="5"/>
  <c r="X102" i="5"/>
  <c r="Y102" i="5"/>
  <c r="Y118" i="5" s="1"/>
  <c r="Y29" i="6" s="1"/>
  <c r="Z102" i="5"/>
  <c r="AA102" i="5"/>
  <c r="AB102" i="5"/>
  <c r="AC102" i="5"/>
  <c r="AD102" i="5"/>
  <c r="AE102" i="5"/>
  <c r="AF102" i="5"/>
  <c r="AG102" i="5"/>
  <c r="AH102" i="5"/>
  <c r="AI102" i="5"/>
  <c r="AJ102" i="5"/>
  <c r="AK102" i="5"/>
  <c r="F101" i="5"/>
  <c r="H101" i="5"/>
  <c r="J101" i="5"/>
  <c r="K101" i="5"/>
  <c r="O101" i="5"/>
  <c r="R101" i="5"/>
  <c r="S101" i="5"/>
  <c r="T101" i="5"/>
  <c r="U101" i="5"/>
  <c r="V101" i="5"/>
  <c r="W101" i="5"/>
  <c r="X101" i="5"/>
  <c r="X118" i="5" s="1"/>
  <c r="X29" i="6" s="1"/>
  <c r="Y101" i="5"/>
  <c r="Z101" i="5"/>
  <c r="AA101" i="5"/>
  <c r="AB101" i="5"/>
  <c r="AB118" i="5" s="1"/>
  <c r="AB29" i="6" s="1"/>
  <c r="AC101" i="5"/>
  <c r="AD101" i="5"/>
  <c r="AE101" i="5"/>
  <c r="AF101" i="5"/>
  <c r="AG101" i="5"/>
  <c r="AH101" i="5"/>
  <c r="AI101" i="5"/>
  <c r="AJ101" i="5"/>
  <c r="AJ118" i="5" s="1"/>
  <c r="AJ29" i="6" s="1"/>
  <c r="AK101" i="5"/>
  <c r="AL99" i="5"/>
  <c r="AL28" i="6" s="1"/>
  <c r="F98" i="5"/>
  <c r="H98" i="5"/>
  <c r="J98" i="5"/>
  <c r="K98" i="5"/>
  <c r="O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F97" i="5"/>
  <c r="L97" i="5" s="1"/>
  <c r="H97" i="5"/>
  <c r="J97" i="5"/>
  <c r="R97" i="5" s="1"/>
  <c r="K97" i="5"/>
  <c r="O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F96" i="5"/>
  <c r="H96" i="5"/>
  <c r="J96" i="5"/>
  <c r="R96" i="5" s="1"/>
  <c r="K96" i="5"/>
  <c r="O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F95" i="5"/>
  <c r="H95" i="5"/>
  <c r="J95" i="5"/>
  <c r="K95" i="5"/>
  <c r="O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F94" i="5"/>
  <c r="H94" i="5"/>
  <c r="J94" i="5"/>
  <c r="R94" i="5" s="1"/>
  <c r="K94" i="5"/>
  <c r="O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F93" i="5"/>
  <c r="H93" i="5"/>
  <c r="J93" i="5"/>
  <c r="K93" i="5"/>
  <c r="O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F92" i="5"/>
  <c r="H92" i="5"/>
  <c r="J92" i="5"/>
  <c r="R92" i="5" s="1"/>
  <c r="K92" i="5"/>
  <c r="O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F91" i="5"/>
  <c r="H91" i="5"/>
  <c r="J91" i="5"/>
  <c r="R91" i="5" s="1"/>
  <c r="K91" i="5"/>
  <c r="O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F90" i="5"/>
  <c r="H90" i="5"/>
  <c r="J90" i="5"/>
  <c r="R90" i="5" s="1"/>
  <c r="K90" i="5"/>
  <c r="O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F89" i="5"/>
  <c r="H89" i="5"/>
  <c r="J89" i="5"/>
  <c r="R89" i="5" s="1"/>
  <c r="K89" i="5"/>
  <c r="O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F88" i="5"/>
  <c r="H88" i="5"/>
  <c r="J88" i="5"/>
  <c r="R88" i="5" s="1"/>
  <c r="K88" i="5"/>
  <c r="O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AG88" i="5"/>
  <c r="AH88" i="5"/>
  <c r="AI88" i="5"/>
  <c r="AJ88" i="5"/>
  <c r="AK88" i="5"/>
  <c r="F87" i="5"/>
  <c r="H87" i="5"/>
  <c r="J87" i="5"/>
  <c r="K87" i="5"/>
  <c r="O87" i="5"/>
  <c r="R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AG87" i="5"/>
  <c r="AH87" i="5"/>
  <c r="AI87" i="5"/>
  <c r="AJ87" i="5"/>
  <c r="AK87" i="5"/>
  <c r="F86" i="5"/>
  <c r="L86" i="5" s="1"/>
  <c r="H86" i="5"/>
  <c r="J86" i="5"/>
  <c r="R86" i="5" s="1"/>
  <c r="K86" i="5"/>
  <c r="O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F85" i="5"/>
  <c r="H85" i="5"/>
  <c r="J85" i="5"/>
  <c r="K85" i="5"/>
  <c r="O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AI85" i="5"/>
  <c r="AJ85" i="5"/>
  <c r="AK85" i="5"/>
  <c r="F84" i="5"/>
  <c r="H84" i="5"/>
  <c r="J84" i="5"/>
  <c r="R84" i="5" s="1"/>
  <c r="K84" i="5"/>
  <c r="O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AG84" i="5"/>
  <c r="AH84" i="5"/>
  <c r="AI84" i="5"/>
  <c r="AJ84" i="5"/>
  <c r="AK84" i="5"/>
  <c r="F83" i="5"/>
  <c r="H83" i="5"/>
  <c r="J83" i="5"/>
  <c r="R83" i="5" s="1"/>
  <c r="K83" i="5"/>
  <c r="O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F82" i="5"/>
  <c r="H82" i="5"/>
  <c r="J82" i="5"/>
  <c r="R82" i="5" s="1"/>
  <c r="K82" i="5"/>
  <c r="O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0" i="5"/>
  <c r="AL27" i="6" s="1"/>
  <c r="F69" i="5"/>
  <c r="H69" i="5"/>
  <c r="J69" i="5"/>
  <c r="R69" i="5" s="1"/>
  <c r="K69" i="5"/>
  <c r="O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F68" i="5"/>
  <c r="H68" i="5"/>
  <c r="J68" i="5"/>
  <c r="R68" i="5" s="1"/>
  <c r="K68" i="5"/>
  <c r="O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F67" i="5"/>
  <c r="H67" i="5"/>
  <c r="J67" i="5"/>
  <c r="R67" i="5" s="1"/>
  <c r="K67" i="5"/>
  <c r="O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F66" i="5"/>
  <c r="H66" i="5"/>
  <c r="J66" i="5"/>
  <c r="R66" i="5" s="1"/>
  <c r="K66" i="5"/>
  <c r="O66" i="5"/>
  <c r="S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F65" i="5"/>
  <c r="H65" i="5"/>
  <c r="J65" i="5"/>
  <c r="R65" i="5" s="1"/>
  <c r="K65" i="5"/>
  <c r="O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O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O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1" i="5"/>
  <c r="AL26" i="6" s="1"/>
  <c r="O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O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O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O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O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O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J39" i="5"/>
  <c r="R39" i="5" s="1"/>
  <c r="O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J38" i="5"/>
  <c r="R38" i="5" s="1"/>
  <c r="O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J37" i="5"/>
  <c r="R37" i="5" s="1"/>
  <c r="O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O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O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O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O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O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O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O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O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O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O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O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O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3" i="5"/>
  <c r="AL25" i="6" s="1"/>
  <c r="AL80" i="6" s="1"/>
  <c r="AL5" i="6" s="1"/>
  <c r="AL23" i="6" s="1"/>
  <c r="O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O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O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O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O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O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O6" i="5"/>
  <c r="S6" i="5"/>
  <c r="S23" i="5" s="1"/>
  <c r="S25" i="6" s="1"/>
  <c r="T6" i="5"/>
  <c r="U6" i="5"/>
  <c r="V6" i="5"/>
  <c r="V23" i="5" s="1"/>
  <c r="V25" i="6" s="1"/>
  <c r="W6" i="5"/>
  <c r="W23" i="5" s="1"/>
  <c r="W25" i="6" s="1"/>
  <c r="X6" i="5"/>
  <c r="X23" i="5" s="1"/>
  <c r="X25" i="6" s="1"/>
  <c r="Y6" i="5"/>
  <c r="Y23" i="5" s="1"/>
  <c r="Y25" i="6" s="1"/>
  <c r="Z6" i="5"/>
  <c r="Z23" i="5" s="1"/>
  <c r="Z25" i="6" s="1"/>
  <c r="AA6" i="5"/>
  <c r="AB6" i="5"/>
  <c r="AC6" i="5"/>
  <c r="AD6" i="5"/>
  <c r="AE6" i="5"/>
  <c r="AF6" i="5"/>
  <c r="AG6" i="5"/>
  <c r="AH6" i="5"/>
  <c r="AI6" i="5"/>
  <c r="AJ6" i="5"/>
  <c r="AK6" i="5"/>
  <c r="J804" i="5"/>
  <c r="R804" i="5" s="1"/>
  <c r="J886" i="5"/>
  <c r="R886" i="5" s="1"/>
  <c r="F887" i="5"/>
  <c r="J887" i="5"/>
  <c r="R887" i="5" s="1"/>
  <c r="F885" i="5"/>
  <c r="F883" i="5"/>
  <c r="F882" i="5"/>
  <c r="F881" i="5"/>
  <c r="J881" i="5"/>
  <c r="R881" i="5" s="1"/>
  <c r="F880" i="5"/>
  <c r="F806" i="5"/>
  <c r="H254" i="5"/>
  <c r="J254" i="5"/>
  <c r="R254" i="5" s="1"/>
  <c r="J107" i="5"/>
  <c r="R107" i="5" s="1"/>
  <c r="J44" i="5"/>
  <c r="R44" i="5" s="1"/>
  <c r="J43" i="5"/>
  <c r="R43" i="5" s="1"/>
  <c r="J42" i="5"/>
  <c r="R42" i="5" s="1"/>
  <c r="J41" i="5"/>
  <c r="R41" i="5" s="1"/>
  <c r="J40" i="5"/>
  <c r="R40" i="5" s="1"/>
  <c r="J29" i="5"/>
  <c r="R29" i="5" s="1"/>
  <c r="J28" i="5"/>
  <c r="R28" i="5" s="1"/>
  <c r="F12" i="5"/>
  <c r="J12" i="5"/>
  <c r="R12" i="5" s="1"/>
  <c r="J11" i="5"/>
  <c r="R11" i="5" s="1"/>
  <c r="J10" i="5"/>
  <c r="R10" i="5" s="1"/>
  <c r="F9" i="5"/>
  <c r="J9" i="5"/>
  <c r="R9" i="5" s="1"/>
  <c r="F8" i="5"/>
  <c r="J8" i="5"/>
  <c r="R8" i="5" s="1"/>
  <c r="H7" i="5"/>
  <c r="J7" i="5"/>
  <c r="R7" i="5" s="1"/>
  <c r="F7" i="5"/>
  <c r="J6" i="5"/>
  <c r="J901" i="5"/>
  <c r="K903" i="5"/>
  <c r="J902" i="5"/>
  <c r="J899" i="5"/>
  <c r="F38" i="5"/>
  <c r="K37" i="5"/>
  <c r="F918" i="5"/>
  <c r="L918" i="5" s="1"/>
  <c r="AD498" i="5" l="1"/>
  <c r="AD49" i="6" s="1"/>
  <c r="AH916" i="5"/>
  <c r="AH71" i="6" s="1"/>
  <c r="Z916" i="5"/>
  <c r="Z71" i="6" s="1"/>
  <c r="U916" i="5"/>
  <c r="U71" i="6" s="1"/>
  <c r="R937" i="5"/>
  <c r="AF954" i="5"/>
  <c r="AF6" i="6" s="1"/>
  <c r="AA954" i="5"/>
  <c r="AA6" i="6" s="1"/>
  <c r="H99" i="5"/>
  <c r="G28" i="6" s="1"/>
  <c r="H28" i="6" s="1"/>
  <c r="L69" i="5"/>
  <c r="L38" i="5"/>
  <c r="AJ61" i="5"/>
  <c r="AJ26" i="6" s="1"/>
  <c r="AF61" i="5"/>
  <c r="AF26" i="6" s="1"/>
  <c r="AB61" i="5"/>
  <c r="AB26" i="6" s="1"/>
  <c r="X61" i="5"/>
  <c r="X26" i="6" s="1"/>
  <c r="T61" i="5"/>
  <c r="T26" i="6" s="1"/>
  <c r="AE99" i="5"/>
  <c r="AE28" i="6" s="1"/>
  <c r="V137" i="5"/>
  <c r="V30" i="6" s="1"/>
  <c r="Z251" i="5"/>
  <c r="Z36" i="6" s="1"/>
  <c r="AB479" i="5"/>
  <c r="AB48" i="6" s="1"/>
  <c r="L902" i="5"/>
  <c r="X902" i="5" s="1"/>
  <c r="V61" i="5"/>
  <c r="V26" i="6" s="1"/>
  <c r="L66" i="5"/>
  <c r="AG99" i="5"/>
  <c r="AG28" i="6" s="1"/>
  <c r="Y99" i="5"/>
  <c r="Y28" i="6" s="1"/>
  <c r="AI80" i="5"/>
  <c r="AI27" i="6" s="1"/>
  <c r="AE80" i="5"/>
  <c r="AE27" i="6" s="1"/>
  <c r="AA80" i="5"/>
  <c r="AA27" i="6" s="1"/>
  <c r="W80" i="5"/>
  <c r="W27" i="6" s="1"/>
  <c r="S80" i="5"/>
  <c r="S27" i="6" s="1"/>
  <c r="L85" i="5"/>
  <c r="L90" i="5"/>
  <c r="AI251" i="5"/>
  <c r="AI36" i="6" s="1"/>
  <c r="AA251" i="5"/>
  <c r="AA36" i="6" s="1"/>
  <c r="AI327" i="5"/>
  <c r="AI40" i="6" s="1"/>
  <c r="AK365" i="5"/>
  <c r="AK42" i="6" s="1"/>
  <c r="AC365" i="5"/>
  <c r="AC42" i="6" s="1"/>
  <c r="AJ517" i="5"/>
  <c r="AJ50" i="6" s="1"/>
  <c r="X517" i="5"/>
  <c r="X50" i="6" s="1"/>
  <c r="W555" i="5"/>
  <c r="W52" i="6" s="1"/>
  <c r="S555" i="5"/>
  <c r="S52" i="6" s="1"/>
  <c r="X631" i="5"/>
  <c r="X56" i="6" s="1"/>
  <c r="S707" i="5"/>
  <c r="S60" i="6" s="1"/>
  <c r="AA745" i="5"/>
  <c r="AA62" i="6" s="1"/>
  <c r="Y840" i="5"/>
  <c r="Y67" i="6" s="1"/>
  <c r="R954" i="5"/>
  <c r="R6" i="6" s="1"/>
  <c r="W954" i="5"/>
  <c r="W6" i="6" s="1"/>
  <c r="T118" i="5"/>
  <c r="T29" i="6" s="1"/>
  <c r="T479" i="5"/>
  <c r="T48" i="6" s="1"/>
  <c r="AB688" i="5"/>
  <c r="AB59" i="6" s="1"/>
  <c r="X840" i="5"/>
  <c r="X67" i="6" s="1"/>
  <c r="L65" i="5"/>
  <c r="L82" i="5"/>
  <c r="AI99" i="5"/>
  <c r="AI28" i="6" s="1"/>
  <c r="AA99" i="5"/>
  <c r="AA28" i="6" s="1"/>
  <c r="S99" i="5"/>
  <c r="S28" i="6" s="1"/>
  <c r="L93" i="5"/>
  <c r="L98" i="5"/>
  <c r="AF118" i="5"/>
  <c r="AF29" i="6" s="1"/>
  <c r="L104" i="5"/>
  <c r="AH156" i="5"/>
  <c r="AH31" i="6" s="1"/>
  <c r="Z156" i="5"/>
  <c r="Z31" i="6" s="1"/>
  <c r="AD460" i="5"/>
  <c r="AD47" i="6" s="1"/>
  <c r="S479" i="5"/>
  <c r="S48" i="6" s="1"/>
  <c r="V517" i="5"/>
  <c r="V50" i="6" s="1"/>
  <c r="Y555" i="5"/>
  <c r="Y52" i="6" s="1"/>
  <c r="X593" i="5"/>
  <c r="X54" i="6" s="1"/>
  <c r="AJ764" i="5"/>
  <c r="AJ63" i="6" s="1"/>
  <c r="AF764" i="5"/>
  <c r="AF63" i="6" s="1"/>
  <c r="X764" i="5"/>
  <c r="X63" i="6" s="1"/>
  <c r="S783" i="5"/>
  <c r="S64" i="6" s="1"/>
  <c r="AK821" i="5"/>
  <c r="AK66" i="6" s="1"/>
  <c r="AG821" i="5"/>
  <c r="AG66" i="6" s="1"/>
  <c r="AC821" i="5"/>
  <c r="AC66" i="6" s="1"/>
  <c r="Y821" i="5"/>
  <c r="Y66" i="6" s="1"/>
  <c r="U821" i="5"/>
  <c r="U66" i="6" s="1"/>
  <c r="AE840" i="5"/>
  <c r="AE67" i="6" s="1"/>
  <c r="S840" i="5"/>
  <c r="S67" i="6" s="1"/>
  <c r="L940" i="5"/>
  <c r="W669" i="5"/>
  <c r="W58" i="6" s="1"/>
  <c r="AD61" i="5"/>
  <c r="AD26" i="6" s="1"/>
  <c r="X80" i="5"/>
  <c r="X27" i="6" s="1"/>
  <c r="V80" i="5"/>
  <c r="V27" i="6" s="1"/>
  <c r="AK99" i="5"/>
  <c r="AK28" i="6" s="1"/>
  <c r="AC99" i="5"/>
  <c r="AC28" i="6" s="1"/>
  <c r="U99" i="5"/>
  <c r="U28" i="6" s="1"/>
  <c r="L89" i="5"/>
  <c r="L94" i="5"/>
  <c r="W99" i="5"/>
  <c r="W28" i="6" s="1"/>
  <c r="AD118" i="5"/>
  <c r="AD29" i="6" s="1"/>
  <c r="V118" i="5"/>
  <c r="V29" i="6" s="1"/>
  <c r="X441" i="5"/>
  <c r="X46" i="6" s="1"/>
  <c r="W498" i="5"/>
  <c r="W49" i="6" s="1"/>
  <c r="AJ555" i="5"/>
  <c r="AJ52" i="6" s="1"/>
  <c r="T555" i="5"/>
  <c r="T52" i="6" s="1"/>
  <c r="S593" i="5"/>
  <c r="S54" i="6" s="1"/>
  <c r="AI593" i="5"/>
  <c r="AI54" i="6" s="1"/>
  <c r="AA593" i="5"/>
  <c r="AA54" i="6" s="1"/>
  <c r="Y631" i="5"/>
  <c r="Y56" i="6" s="1"/>
  <c r="X707" i="5"/>
  <c r="X60" i="6" s="1"/>
  <c r="V840" i="5"/>
  <c r="V67" i="6" s="1"/>
  <c r="Y878" i="5"/>
  <c r="Y69" i="6" s="1"/>
  <c r="AJ954" i="5"/>
  <c r="AJ6" i="6" s="1"/>
  <c r="AB954" i="5"/>
  <c r="AB6" i="6" s="1"/>
  <c r="X954" i="5"/>
  <c r="X6" i="6" s="1"/>
  <c r="T954" i="5"/>
  <c r="T6" i="6" s="1"/>
  <c r="R6" i="5"/>
  <c r="R23" i="5" s="1"/>
  <c r="R25" i="6" s="1"/>
  <c r="J23" i="5"/>
  <c r="I25" i="6" s="1"/>
  <c r="J25" i="6" s="1"/>
  <c r="F63" i="5"/>
  <c r="J863" i="5"/>
  <c r="R863" i="5" s="1"/>
  <c r="J732" i="5"/>
  <c r="R732" i="5" s="1"/>
  <c r="J696" i="5"/>
  <c r="R696" i="5" s="1"/>
  <c r="J661" i="5"/>
  <c r="R661" i="5" s="1"/>
  <c r="J621" i="5"/>
  <c r="R621" i="5" s="1"/>
  <c r="J770" i="5"/>
  <c r="R770" i="5" s="1"/>
  <c r="J827" i="5"/>
  <c r="R827" i="5" s="1"/>
  <c r="J469" i="5"/>
  <c r="R469" i="5" s="1"/>
  <c r="J581" i="5"/>
  <c r="R581" i="5" s="1"/>
  <c r="J543" i="5"/>
  <c r="R543" i="5" s="1"/>
  <c r="J505" i="5"/>
  <c r="R505" i="5" s="1"/>
  <c r="J396" i="5"/>
  <c r="R396" i="5" s="1"/>
  <c r="J434" i="5"/>
  <c r="R434" i="5" s="1"/>
  <c r="J225" i="5"/>
  <c r="R225" i="5" s="1"/>
  <c r="J358" i="5"/>
  <c r="R358" i="5" s="1"/>
  <c r="J320" i="5"/>
  <c r="R320" i="5" s="1"/>
  <c r="J163" i="5"/>
  <c r="R163" i="5" s="1"/>
  <c r="J186" i="5"/>
  <c r="R186" i="5" s="1"/>
  <c r="J285" i="5"/>
  <c r="R285" i="5" s="1"/>
  <c r="J45" i="5"/>
  <c r="R45" i="5" s="1"/>
  <c r="J223" i="5"/>
  <c r="R223" i="5" s="1"/>
  <c r="J618" i="5"/>
  <c r="R618" i="5" s="1"/>
  <c r="J659" i="5"/>
  <c r="R659" i="5" s="1"/>
  <c r="J432" i="5"/>
  <c r="R432" i="5" s="1"/>
  <c r="J394" i="5"/>
  <c r="R394" i="5" s="1"/>
  <c r="J356" i="5"/>
  <c r="R356" i="5" s="1"/>
  <c r="J318" i="5"/>
  <c r="R318" i="5" s="1"/>
  <c r="J283" i="5"/>
  <c r="R283" i="5" s="1"/>
  <c r="H64" i="5"/>
  <c r="H260" i="5"/>
  <c r="J126" i="5"/>
  <c r="R126" i="5" s="1"/>
  <c r="J261" i="5"/>
  <c r="R261" i="5" s="1"/>
  <c r="H217" i="5"/>
  <c r="H255" i="5"/>
  <c r="J121" i="5"/>
  <c r="R121" i="5" s="1"/>
  <c r="J260" i="5"/>
  <c r="R260" i="5" s="1"/>
  <c r="J64" i="5"/>
  <c r="R64" i="5" s="1"/>
  <c r="J255" i="5"/>
  <c r="R255" i="5" s="1"/>
  <c r="J217" i="5"/>
  <c r="R217" i="5" s="1"/>
  <c r="J253" i="5"/>
  <c r="R253" i="5" s="1"/>
  <c r="J446" i="5"/>
  <c r="R446" i="5" s="1"/>
  <c r="J487" i="5"/>
  <c r="R487" i="5" s="1"/>
  <c r="J408" i="5"/>
  <c r="R408" i="5" s="1"/>
  <c r="J239" i="5"/>
  <c r="R239" i="5" s="1"/>
  <c r="J370" i="5"/>
  <c r="R370" i="5" s="1"/>
  <c r="J332" i="5"/>
  <c r="R332" i="5" s="1"/>
  <c r="J297" i="5"/>
  <c r="R297" i="5" s="1"/>
  <c r="J203" i="5"/>
  <c r="R203" i="5" s="1"/>
  <c r="K39" i="5"/>
  <c r="F39" i="5"/>
  <c r="L39" i="5" s="1"/>
  <c r="K900" i="5"/>
  <c r="J900" i="5"/>
  <c r="J489" i="5"/>
  <c r="R489" i="5" s="1"/>
  <c r="J448" i="5"/>
  <c r="R448" i="5" s="1"/>
  <c r="J410" i="5"/>
  <c r="R410" i="5" s="1"/>
  <c r="J372" i="5"/>
  <c r="R372" i="5" s="1"/>
  <c r="J241" i="5"/>
  <c r="R241" i="5" s="1"/>
  <c r="J300" i="5"/>
  <c r="R300" i="5" s="1"/>
  <c r="J334" i="5"/>
  <c r="R334" i="5" s="1"/>
  <c r="J205" i="5"/>
  <c r="R205" i="5" s="1"/>
  <c r="J273" i="5"/>
  <c r="R273" i="5" s="1"/>
  <c r="J656" i="5"/>
  <c r="R656" i="5" s="1"/>
  <c r="J429" i="5"/>
  <c r="R429" i="5" s="1"/>
  <c r="J391" i="5"/>
  <c r="R391" i="5" s="1"/>
  <c r="J353" i="5"/>
  <c r="R353" i="5" s="1"/>
  <c r="J280" i="5"/>
  <c r="R280" i="5" s="1"/>
  <c r="J315" i="5"/>
  <c r="R315" i="5" s="1"/>
  <c r="J36" i="5"/>
  <c r="R36" i="5" s="1"/>
  <c r="AJ23" i="5"/>
  <c r="AJ25" i="6" s="1"/>
  <c r="AB23" i="5"/>
  <c r="AB25" i="6" s="1"/>
  <c r="T23" i="5"/>
  <c r="T25" i="6" s="1"/>
  <c r="AK61" i="5"/>
  <c r="AK26" i="6" s="1"/>
  <c r="AC61" i="5"/>
  <c r="AC26" i="6" s="1"/>
  <c r="U61" i="5"/>
  <c r="U26" i="6" s="1"/>
  <c r="Y80" i="5"/>
  <c r="Y27" i="6" s="1"/>
  <c r="AJ99" i="5"/>
  <c r="AJ28" i="6" s="1"/>
  <c r="AF99" i="5"/>
  <c r="AF28" i="6" s="1"/>
  <c r="AB99" i="5"/>
  <c r="AB28" i="6" s="1"/>
  <c r="X99" i="5"/>
  <c r="X28" i="6" s="1"/>
  <c r="T99" i="5"/>
  <c r="T28" i="6" s="1"/>
  <c r="R99" i="5"/>
  <c r="R28" i="6" s="1"/>
  <c r="AE118" i="5"/>
  <c r="AE29" i="6" s="1"/>
  <c r="W118" i="5"/>
  <c r="W29" i="6" s="1"/>
  <c r="S118" i="5"/>
  <c r="S29" i="6" s="1"/>
  <c r="J118" i="5"/>
  <c r="I29" i="6" s="1"/>
  <c r="J29" i="6" s="1"/>
  <c r="X175" i="5"/>
  <c r="X32" i="6" s="1"/>
  <c r="AF232" i="5"/>
  <c r="AF35" i="6" s="1"/>
  <c r="AI270" i="5"/>
  <c r="AI37" i="6" s="1"/>
  <c r="AA270" i="5"/>
  <c r="AA37" i="6" s="1"/>
  <c r="W308" i="5"/>
  <c r="W39" i="6" s="1"/>
  <c r="Y327" i="5"/>
  <c r="Y40" i="6" s="1"/>
  <c r="AF365" i="5"/>
  <c r="AF42" i="6" s="1"/>
  <c r="T365" i="5"/>
  <c r="T42" i="6" s="1"/>
  <c r="AE23" i="5"/>
  <c r="AE25" i="6" s="1"/>
  <c r="AH23" i="5"/>
  <c r="AH25" i="6" s="1"/>
  <c r="F99" i="5"/>
  <c r="R118" i="5"/>
  <c r="R29" i="6" s="1"/>
  <c r="W175" i="5"/>
  <c r="W32" i="6" s="1"/>
  <c r="Y194" i="5"/>
  <c r="Y33" i="6" s="1"/>
  <c r="W232" i="5"/>
  <c r="W35" i="6" s="1"/>
  <c r="X232" i="5"/>
  <c r="X35" i="6" s="1"/>
  <c r="S289" i="5"/>
  <c r="S38" i="6" s="1"/>
  <c r="H881" i="5"/>
  <c r="L881" i="5" s="1"/>
  <c r="AD23" i="5"/>
  <c r="AD25" i="6" s="1"/>
  <c r="AF23" i="5"/>
  <c r="AF25" i="6" s="1"/>
  <c r="AE61" i="5"/>
  <c r="AE26" i="6" s="1"/>
  <c r="W61" i="5"/>
  <c r="W26" i="6" s="1"/>
  <c r="AH99" i="5"/>
  <c r="AH28" i="6" s="1"/>
  <c r="AD99" i="5"/>
  <c r="AD28" i="6" s="1"/>
  <c r="Z99" i="5"/>
  <c r="Z28" i="6" s="1"/>
  <c r="V99" i="5"/>
  <c r="V28" i="6" s="1"/>
  <c r="V156" i="5"/>
  <c r="V31" i="6" s="1"/>
  <c r="V175" i="5"/>
  <c r="V32" i="6" s="1"/>
  <c r="Y251" i="5"/>
  <c r="Y36" i="6" s="1"/>
  <c r="V270" i="5"/>
  <c r="V37" i="6" s="1"/>
  <c r="X308" i="5"/>
  <c r="X39" i="6" s="1"/>
  <c r="AA327" i="5"/>
  <c r="AA40" i="6" s="1"/>
  <c r="W327" i="5"/>
  <c r="W40" i="6" s="1"/>
  <c r="S327" i="5"/>
  <c r="S40" i="6" s="1"/>
  <c r="AE346" i="5"/>
  <c r="AE41" i="6" s="1"/>
  <c r="W346" i="5"/>
  <c r="W41" i="6" s="1"/>
  <c r="AH80" i="5"/>
  <c r="AH27" i="6" s="1"/>
  <c r="AD80" i="5"/>
  <c r="AD27" i="6" s="1"/>
  <c r="Z80" i="5"/>
  <c r="Z27" i="6" s="1"/>
  <c r="L67" i="5"/>
  <c r="L83" i="5"/>
  <c r="L87" i="5"/>
  <c r="L91" i="5"/>
  <c r="L95" i="5"/>
  <c r="L101" i="5"/>
  <c r="L105" i="5"/>
  <c r="AI118" i="5"/>
  <c r="AI29" i="6" s="1"/>
  <c r="AA118" i="5"/>
  <c r="AA29" i="6" s="1"/>
  <c r="AJ137" i="5"/>
  <c r="AJ30" i="6" s="1"/>
  <c r="AF137" i="5"/>
  <c r="AF30" i="6" s="1"/>
  <c r="AB137" i="5"/>
  <c r="AB30" i="6" s="1"/>
  <c r="T137" i="5"/>
  <c r="T30" i="6" s="1"/>
  <c r="Y137" i="5"/>
  <c r="Y30" i="6" s="1"/>
  <c r="AD156" i="5"/>
  <c r="AD31" i="6" s="1"/>
  <c r="AG156" i="5"/>
  <c r="AG31" i="6" s="1"/>
  <c r="AH175" i="5"/>
  <c r="AH32" i="6" s="1"/>
  <c r="AD175" i="5"/>
  <c r="AD32" i="6" s="1"/>
  <c r="Z175" i="5"/>
  <c r="Z32" i="6" s="1"/>
  <c r="AI194" i="5"/>
  <c r="AI33" i="6" s="1"/>
  <c r="AA194" i="5"/>
  <c r="AA33" i="6" s="1"/>
  <c r="X194" i="5"/>
  <c r="X33" i="6" s="1"/>
  <c r="AK213" i="5"/>
  <c r="AK34" i="6" s="1"/>
  <c r="AC213" i="5"/>
  <c r="AC34" i="6" s="1"/>
  <c r="U213" i="5"/>
  <c r="U34" i="6" s="1"/>
  <c r="S213" i="5"/>
  <c r="S34" i="6" s="1"/>
  <c r="AI232" i="5"/>
  <c r="AI35" i="6" s="1"/>
  <c r="AE232" i="5"/>
  <c r="AE35" i="6" s="1"/>
  <c r="AA232" i="5"/>
  <c r="AA35" i="6" s="1"/>
  <c r="S232" i="5"/>
  <c r="S35" i="6" s="1"/>
  <c r="AJ251" i="5"/>
  <c r="AJ36" i="6" s="1"/>
  <c r="AF251" i="5"/>
  <c r="AF36" i="6" s="1"/>
  <c r="AB251" i="5"/>
  <c r="AB36" i="6" s="1"/>
  <c r="T251" i="5"/>
  <c r="T36" i="6" s="1"/>
  <c r="AC251" i="5"/>
  <c r="AC36" i="6" s="1"/>
  <c r="U251" i="5"/>
  <c r="U36" i="6" s="1"/>
  <c r="X251" i="5"/>
  <c r="X36" i="6" s="1"/>
  <c r="AH270" i="5"/>
  <c r="AH37" i="6" s="1"/>
  <c r="Z270" i="5"/>
  <c r="Z37" i="6" s="1"/>
  <c r="X289" i="5"/>
  <c r="X38" i="6" s="1"/>
  <c r="AB289" i="5"/>
  <c r="AB38" i="6" s="1"/>
  <c r="AD308" i="5"/>
  <c r="AD39" i="6" s="1"/>
  <c r="V308" i="5"/>
  <c r="V39" i="6" s="1"/>
  <c r="AF327" i="5"/>
  <c r="AF40" i="6" s="1"/>
  <c r="AH346" i="5"/>
  <c r="AH41" i="6" s="1"/>
  <c r="AD346" i="5"/>
  <c r="AD41" i="6" s="1"/>
  <c r="Z346" i="5"/>
  <c r="Z41" i="6" s="1"/>
  <c r="V346" i="5"/>
  <c r="V41" i="6" s="1"/>
  <c r="AI346" i="5"/>
  <c r="AI41" i="6" s="1"/>
  <c r="S346" i="5"/>
  <c r="S41" i="6" s="1"/>
  <c r="AJ365" i="5"/>
  <c r="AJ42" i="6" s="1"/>
  <c r="AB365" i="5"/>
  <c r="AB42" i="6" s="1"/>
  <c r="AE365" i="5"/>
  <c r="AE42" i="6" s="1"/>
  <c r="AH384" i="5"/>
  <c r="AH43" i="6" s="1"/>
  <c r="Z384" i="5"/>
  <c r="Z43" i="6" s="1"/>
  <c r="W384" i="5"/>
  <c r="W43" i="6" s="1"/>
  <c r="AE403" i="5"/>
  <c r="AE44" i="6" s="1"/>
  <c r="W403" i="5"/>
  <c r="W44" i="6" s="1"/>
  <c r="S403" i="5"/>
  <c r="S44" i="6" s="1"/>
  <c r="AC441" i="5"/>
  <c r="AC46" i="6" s="1"/>
  <c r="Y441" i="5"/>
  <c r="Y46" i="6" s="1"/>
  <c r="AK80" i="5"/>
  <c r="AK27" i="6" s="1"/>
  <c r="AG80" i="5"/>
  <c r="AG27" i="6" s="1"/>
  <c r="AC80" i="5"/>
  <c r="AC27" i="6" s="1"/>
  <c r="U80" i="5"/>
  <c r="U27" i="6" s="1"/>
  <c r="L68" i="5"/>
  <c r="L84" i="5"/>
  <c r="L88" i="5"/>
  <c r="L92" i="5"/>
  <c r="L96" i="5"/>
  <c r="J99" i="5"/>
  <c r="I28" i="6" s="1"/>
  <c r="J28" i="6" s="1"/>
  <c r="L102" i="5"/>
  <c r="L106" i="5"/>
  <c r="AH118" i="5"/>
  <c r="AH29" i="6" s="1"/>
  <c r="Z118" i="5"/>
  <c r="Z29" i="6" s="1"/>
  <c r="X137" i="5"/>
  <c r="X30" i="6" s="1"/>
  <c r="AF156" i="5"/>
  <c r="AF31" i="6" s="1"/>
  <c r="AK175" i="5"/>
  <c r="AK32" i="6" s="1"/>
  <c r="AG175" i="5"/>
  <c r="AG32" i="6" s="1"/>
  <c r="AC175" i="5"/>
  <c r="AC32" i="6" s="1"/>
  <c r="U175" i="5"/>
  <c r="U32" i="6" s="1"/>
  <c r="AH194" i="5"/>
  <c r="AH33" i="6" s="1"/>
  <c r="AD194" i="5"/>
  <c r="AD33" i="6" s="1"/>
  <c r="Z194" i="5"/>
  <c r="Z33" i="6" s="1"/>
  <c r="AE194" i="5"/>
  <c r="AE33" i="6" s="1"/>
  <c r="W194" i="5"/>
  <c r="W33" i="6" s="1"/>
  <c r="S194" i="5"/>
  <c r="S33" i="6" s="1"/>
  <c r="AJ213" i="5"/>
  <c r="AJ34" i="6" s="1"/>
  <c r="AF213" i="5"/>
  <c r="AF34" i="6" s="1"/>
  <c r="AB213" i="5"/>
  <c r="AB34" i="6" s="1"/>
  <c r="X213" i="5"/>
  <c r="X34" i="6" s="1"/>
  <c r="T213" i="5"/>
  <c r="T34" i="6" s="1"/>
  <c r="AH232" i="5"/>
  <c r="AH35" i="6" s="1"/>
  <c r="Z232" i="5"/>
  <c r="Z35" i="6" s="1"/>
  <c r="V232" i="5"/>
  <c r="V35" i="6" s="1"/>
  <c r="AE251" i="5"/>
  <c r="AE36" i="6" s="1"/>
  <c r="W251" i="5"/>
  <c r="W36" i="6" s="1"/>
  <c r="S251" i="5"/>
  <c r="S36" i="6" s="1"/>
  <c r="AK270" i="5"/>
  <c r="AK37" i="6" s="1"/>
  <c r="AE289" i="5"/>
  <c r="AE38" i="6" s="1"/>
  <c r="W289" i="5"/>
  <c r="W38" i="6" s="1"/>
  <c r="AH308" i="5"/>
  <c r="AH39" i="6" s="1"/>
  <c r="Z308" i="5"/>
  <c r="Z39" i="6" s="1"/>
  <c r="AJ80" i="5"/>
  <c r="AJ27" i="6" s="1"/>
  <c r="AF80" i="5"/>
  <c r="AF27" i="6" s="1"/>
  <c r="AB80" i="5"/>
  <c r="AB27" i="6" s="1"/>
  <c r="T80" i="5"/>
  <c r="T27" i="6" s="1"/>
  <c r="AK118" i="5"/>
  <c r="AK29" i="6" s="1"/>
  <c r="AG118" i="5"/>
  <c r="AG29" i="6" s="1"/>
  <c r="AC118" i="5"/>
  <c r="AC29" i="6" s="1"/>
  <c r="U118" i="5"/>
  <c r="U29" i="6" s="1"/>
  <c r="AH137" i="5"/>
  <c r="AH30" i="6" s="1"/>
  <c r="AD137" i="5"/>
  <c r="AD30" i="6" s="1"/>
  <c r="Z137" i="5"/>
  <c r="Z30" i="6" s="1"/>
  <c r="S137" i="5"/>
  <c r="S30" i="6" s="1"/>
  <c r="W137" i="5"/>
  <c r="W30" i="6" s="1"/>
  <c r="AJ175" i="5"/>
  <c r="AJ32" i="6" s="1"/>
  <c r="AF175" i="5"/>
  <c r="AF32" i="6" s="1"/>
  <c r="AB175" i="5"/>
  <c r="AB32" i="6" s="1"/>
  <c r="T175" i="5"/>
  <c r="T32" i="6" s="1"/>
  <c r="AK194" i="5"/>
  <c r="AK33" i="6" s="1"/>
  <c r="AC194" i="5"/>
  <c r="AC33" i="6" s="1"/>
  <c r="U194" i="5"/>
  <c r="U33" i="6" s="1"/>
  <c r="V194" i="5"/>
  <c r="V33" i="6" s="1"/>
  <c r="AG194" i="5"/>
  <c r="AG33" i="6" s="1"/>
  <c r="AI213" i="5"/>
  <c r="AI34" i="6" s="1"/>
  <c r="AA213" i="5"/>
  <c r="AA34" i="6" s="1"/>
  <c r="AK232" i="5"/>
  <c r="AK35" i="6" s="1"/>
  <c r="AG232" i="5"/>
  <c r="AG35" i="6" s="1"/>
  <c r="AC232" i="5"/>
  <c r="AC35" i="6" s="1"/>
  <c r="U232" i="5"/>
  <c r="U35" i="6" s="1"/>
  <c r="Y232" i="5"/>
  <c r="Y35" i="6" s="1"/>
  <c r="AH251" i="5"/>
  <c r="AH36" i="6" s="1"/>
  <c r="AD251" i="5"/>
  <c r="AD36" i="6" s="1"/>
  <c r="V251" i="5"/>
  <c r="V36" i="6" s="1"/>
  <c r="AE270" i="5"/>
  <c r="AE37" i="6" s="1"/>
  <c r="W270" i="5"/>
  <c r="W37" i="6" s="1"/>
  <c r="S270" i="5"/>
  <c r="S37" i="6" s="1"/>
  <c r="AH289" i="5"/>
  <c r="AH38" i="6" s="1"/>
  <c r="Z289" i="5"/>
  <c r="Z38" i="6" s="1"/>
  <c r="V289" i="5"/>
  <c r="V38" i="6" s="1"/>
  <c r="AF308" i="5"/>
  <c r="AF39" i="6" s="1"/>
  <c r="AG327" i="5"/>
  <c r="AG40" i="6" s="1"/>
  <c r="X346" i="5"/>
  <c r="X41" i="6" s="1"/>
  <c r="AJ346" i="5"/>
  <c r="AJ41" i="6" s="1"/>
  <c r="T346" i="5"/>
  <c r="T41" i="6" s="1"/>
  <c r="U365" i="5"/>
  <c r="U42" i="6" s="1"/>
  <c r="AF384" i="5"/>
  <c r="AF43" i="6" s="1"/>
  <c r="Y384" i="5"/>
  <c r="Y43" i="6" s="1"/>
  <c r="Y403" i="5"/>
  <c r="Y44" i="6" s="1"/>
  <c r="AG441" i="5"/>
  <c r="AG46" i="6" s="1"/>
  <c r="AH460" i="5"/>
  <c r="AH47" i="6" s="1"/>
  <c r="Z460" i="5"/>
  <c r="Z47" i="6" s="1"/>
  <c r="V460" i="5"/>
  <c r="V47" i="6" s="1"/>
  <c r="AF479" i="5"/>
  <c r="AF48" i="6" s="1"/>
  <c r="AA479" i="5"/>
  <c r="AA48" i="6" s="1"/>
  <c r="AK498" i="5"/>
  <c r="AK49" i="6" s="1"/>
  <c r="V498" i="5"/>
  <c r="V49" i="6" s="1"/>
  <c r="AH517" i="5"/>
  <c r="AH50" i="6" s="1"/>
  <c r="Z517" i="5"/>
  <c r="Z50" i="6" s="1"/>
  <c r="AK555" i="5"/>
  <c r="AK52" i="6" s="1"/>
  <c r="AG555" i="5"/>
  <c r="AG52" i="6" s="1"/>
  <c r="AC555" i="5"/>
  <c r="AC52" i="6" s="1"/>
  <c r="U555" i="5"/>
  <c r="U52" i="6" s="1"/>
  <c r="AK593" i="5"/>
  <c r="AK54" i="6" s="1"/>
  <c r="V631" i="5"/>
  <c r="V56" i="6" s="1"/>
  <c r="AG631" i="5"/>
  <c r="AG56" i="6" s="1"/>
  <c r="Y745" i="5"/>
  <c r="Y62" i="6" s="1"/>
  <c r="AA441" i="5"/>
  <c r="AA46" i="6" s="1"/>
  <c r="AG460" i="5"/>
  <c r="AG47" i="6" s="1"/>
  <c r="Y460" i="5"/>
  <c r="Y47" i="6" s="1"/>
  <c r="AI479" i="5"/>
  <c r="AI48" i="6" s="1"/>
  <c r="AE479" i="5"/>
  <c r="AE48" i="6" s="1"/>
  <c r="AK479" i="5"/>
  <c r="AK48" i="6" s="1"/>
  <c r="AC517" i="5"/>
  <c r="AC50" i="6" s="1"/>
  <c r="U517" i="5"/>
  <c r="U50" i="6" s="1"/>
  <c r="AJ593" i="5"/>
  <c r="AJ54" i="6" s="1"/>
  <c r="AB593" i="5"/>
  <c r="AB54" i="6" s="1"/>
  <c r="AE593" i="5"/>
  <c r="AE54" i="6" s="1"/>
  <c r="S669" i="5"/>
  <c r="S58" i="6" s="1"/>
  <c r="AK745" i="5"/>
  <c r="AK62" i="6" s="1"/>
  <c r="AC745" i="5"/>
  <c r="AC62" i="6" s="1"/>
  <c r="U745" i="5"/>
  <c r="U62" i="6" s="1"/>
  <c r="Y783" i="5"/>
  <c r="Y64" i="6" s="1"/>
  <c r="AK403" i="5"/>
  <c r="AK44" i="6" s="1"/>
  <c r="AC403" i="5"/>
  <c r="AC44" i="6" s="1"/>
  <c r="U403" i="5"/>
  <c r="U44" i="6" s="1"/>
  <c r="AD422" i="5"/>
  <c r="AD45" i="6" s="1"/>
  <c r="V422" i="5"/>
  <c r="V45" i="6" s="1"/>
  <c r="AE422" i="5"/>
  <c r="AE45" i="6" s="1"/>
  <c r="W422" i="5"/>
  <c r="W45" i="6" s="1"/>
  <c r="AI441" i="5"/>
  <c r="AI46" i="6" s="1"/>
  <c r="Z441" i="5"/>
  <c r="Z46" i="6" s="1"/>
  <c r="AJ460" i="5"/>
  <c r="AJ47" i="6" s="1"/>
  <c r="AB460" i="5"/>
  <c r="AB47" i="6" s="1"/>
  <c r="T460" i="5"/>
  <c r="T47" i="6" s="1"/>
  <c r="AF517" i="5"/>
  <c r="AF50" i="6" s="1"/>
  <c r="AB517" i="5"/>
  <c r="AB50" i="6" s="1"/>
  <c r="T517" i="5"/>
  <c r="T50" i="6" s="1"/>
  <c r="AI555" i="5"/>
  <c r="AI52" i="6" s="1"/>
  <c r="W593" i="5"/>
  <c r="W54" i="6" s="1"/>
  <c r="AG593" i="5"/>
  <c r="AG54" i="6" s="1"/>
  <c r="AH669" i="5"/>
  <c r="AH58" i="6" s="1"/>
  <c r="Z669" i="5"/>
  <c r="Z58" i="6" s="1"/>
  <c r="V669" i="5"/>
  <c r="V58" i="6" s="1"/>
  <c r="X783" i="5"/>
  <c r="X64" i="6" s="1"/>
  <c r="AC460" i="5"/>
  <c r="AC47" i="6" s="1"/>
  <c r="Z897" i="5"/>
  <c r="Z70" i="6" s="1"/>
  <c r="AC669" i="5"/>
  <c r="AC58" i="6" s="1"/>
  <c r="AJ669" i="5"/>
  <c r="AJ58" i="6" s="1"/>
  <c r="AB669" i="5"/>
  <c r="AB58" i="6" s="1"/>
  <c r="T669" i="5"/>
  <c r="T58" i="6" s="1"/>
  <c r="Y688" i="5"/>
  <c r="Y59" i="6" s="1"/>
  <c r="AK707" i="5"/>
  <c r="AK60" i="6" s="1"/>
  <c r="U707" i="5"/>
  <c r="U60" i="6" s="1"/>
  <c r="AG745" i="5"/>
  <c r="AG62" i="6" s="1"/>
  <c r="AK783" i="5"/>
  <c r="AK64" i="6" s="1"/>
  <c r="AC783" i="5"/>
  <c r="AC64" i="6" s="1"/>
  <c r="U783" i="5"/>
  <c r="U64" i="6" s="1"/>
  <c r="AJ783" i="5"/>
  <c r="AJ64" i="6" s="1"/>
  <c r="AB783" i="5"/>
  <c r="AB64" i="6" s="1"/>
  <c r="T783" i="5"/>
  <c r="T64" i="6" s="1"/>
  <c r="AG783" i="5"/>
  <c r="AG64" i="6" s="1"/>
  <c r="X821" i="5"/>
  <c r="X66" i="6" s="1"/>
  <c r="AI840" i="5"/>
  <c r="AI67" i="6" s="1"/>
  <c r="AA840" i="5"/>
  <c r="AA67" i="6" s="1"/>
  <c r="V878" i="5"/>
  <c r="V69" i="6" s="1"/>
  <c r="AH612" i="5"/>
  <c r="AH55" i="6" s="1"/>
  <c r="AD612" i="5"/>
  <c r="AD55" i="6" s="1"/>
  <c r="Z612" i="5"/>
  <c r="Z55" i="6" s="1"/>
  <c r="V612" i="5"/>
  <c r="V55" i="6" s="1"/>
  <c r="AK612" i="5"/>
  <c r="AK55" i="6" s="1"/>
  <c r="AC612" i="5"/>
  <c r="AC55" i="6" s="1"/>
  <c r="U612" i="5"/>
  <c r="U55" i="6" s="1"/>
  <c r="AK631" i="5"/>
  <c r="AK56" i="6" s="1"/>
  <c r="AC631" i="5"/>
  <c r="AC56" i="6" s="1"/>
  <c r="U631" i="5"/>
  <c r="U56" i="6" s="1"/>
  <c r="AF631" i="5"/>
  <c r="AF56" i="6" s="1"/>
  <c r="AK669" i="5"/>
  <c r="AK58" i="6" s="1"/>
  <c r="U669" i="5"/>
  <c r="U58" i="6" s="1"/>
  <c r="AJ688" i="5"/>
  <c r="AJ59" i="6" s="1"/>
  <c r="T688" i="5"/>
  <c r="T59" i="6" s="1"/>
  <c r="AF688" i="5"/>
  <c r="AF59" i="6" s="1"/>
  <c r="AJ707" i="5"/>
  <c r="AJ60" i="6" s="1"/>
  <c r="AB707" i="5"/>
  <c r="AB60" i="6" s="1"/>
  <c r="T707" i="5"/>
  <c r="T60" i="6" s="1"/>
  <c r="AF783" i="5"/>
  <c r="AF64" i="6" s="1"/>
  <c r="W821" i="5"/>
  <c r="W66" i="6" s="1"/>
  <c r="AD840" i="5"/>
  <c r="AD67" i="6" s="1"/>
  <c r="AK840" i="5"/>
  <c r="AK67" i="6" s="1"/>
  <c r="AG840" i="5"/>
  <c r="AG67" i="6" s="1"/>
  <c r="AC840" i="5"/>
  <c r="AC67" i="6" s="1"/>
  <c r="U840" i="5"/>
  <c r="U67" i="6" s="1"/>
  <c r="AG878" i="5"/>
  <c r="AG69" i="6" s="1"/>
  <c r="AJ612" i="5"/>
  <c r="AJ55" i="6" s="1"/>
  <c r="AB612" i="5"/>
  <c r="AB55" i="6" s="1"/>
  <c r="AE669" i="5"/>
  <c r="AE58" i="6" s="1"/>
  <c r="AE688" i="5"/>
  <c r="AE59" i="6" s="1"/>
  <c r="AI707" i="5"/>
  <c r="AI60" i="6" s="1"/>
  <c r="AA707" i="5"/>
  <c r="AA60" i="6" s="1"/>
  <c r="AH745" i="5"/>
  <c r="AH62" i="6" s="1"/>
  <c r="Z745" i="5"/>
  <c r="Z62" i="6" s="1"/>
  <c r="AI764" i="5"/>
  <c r="AI63" i="6" s="1"/>
  <c r="AA764" i="5"/>
  <c r="AA63" i="6" s="1"/>
  <c r="W764" i="5"/>
  <c r="W63" i="6" s="1"/>
  <c r="S764" i="5"/>
  <c r="S63" i="6" s="1"/>
  <c r="AI783" i="5"/>
  <c r="AI64" i="6" s="1"/>
  <c r="AE783" i="5"/>
  <c r="AE64" i="6" s="1"/>
  <c r="AA783" i="5"/>
  <c r="AA64" i="6" s="1"/>
  <c r="AH783" i="5"/>
  <c r="AH64" i="6" s="1"/>
  <c r="Z783" i="5"/>
  <c r="Z64" i="6" s="1"/>
  <c r="AJ821" i="5"/>
  <c r="AJ66" i="6" s="1"/>
  <c r="AF821" i="5"/>
  <c r="AF66" i="6" s="1"/>
  <c r="AB821" i="5"/>
  <c r="AB66" i="6" s="1"/>
  <c r="T821" i="5"/>
  <c r="T66" i="6" s="1"/>
  <c r="L805" i="5"/>
  <c r="V821" i="5"/>
  <c r="V66" i="6" s="1"/>
  <c r="AI916" i="5"/>
  <c r="AI71" i="6" s="1"/>
  <c r="AE916" i="5"/>
  <c r="AE71" i="6" s="1"/>
  <c r="AA916" i="5"/>
  <c r="AA71" i="6" s="1"/>
  <c r="V916" i="5"/>
  <c r="V71" i="6" s="1"/>
  <c r="R916" i="5"/>
  <c r="R71" i="6" s="1"/>
  <c r="AI954" i="5"/>
  <c r="AI6" i="6" s="1"/>
  <c r="AE954" i="5"/>
  <c r="AE6" i="6" s="1"/>
  <c r="S954" i="5"/>
  <c r="S6" i="6" s="1"/>
  <c r="AI897" i="5"/>
  <c r="AI70" i="6" s="1"/>
  <c r="AE897" i="5"/>
  <c r="AE70" i="6" s="1"/>
  <c r="AA897" i="5"/>
  <c r="AA70" i="6" s="1"/>
  <c r="W897" i="5"/>
  <c r="W70" i="6" s="1"/>
  <c r="S897" i="5"/>
  <c r="S70" i="6" s="1"/>
  <c r="AK897" i="5"/>
  <c r="AK70" i="6" s="1"/>
  <c r="AG897" i="5"/>
  <c r="AG70" i="6" s="1"/>
  <c r="AC897" i="5"/>
  <c r="AC70" i="6" s="1"/>
  <c r="Y897" i="5"/>
  <c r="Y70" i="6" s="1"/>
  <c r="T897" i="5"/>
  <c r="T70" i="6" s="1"/>
  <c r="T916" i="5"/>
  <c r="T71" i="6" s="1"/>
  <c r="L900" i="5"/>
  <c r="X900" i="5" s="1"/>
  <c r="AK954" i="5"/>
  <c r="AK6" i="6" s="1"/>
  <c r="AG954" i="5"/>
  <c r="AG6" i="6" s="1"/>
  <c r="AC954" i="5"/>
  <c r="AC6" i="6" s="1"/>
  <c r="Y954" i="5"/>
  <c r="Y6" i="6" s="1"/>
  <c r="U954" i="5"/>
  <c r="U6" i="6" s="1"/>
  <c r="L937" i="5"/>
  <c r="F954" i="5"/>
  <c r="AH878" i="5"/>
  <c r="AH69" i="6" s="1"/>
  <c r="AD878" i="5"/>
  <c r="AD69" i="6" s="1"/>
  <c r="Z878" i="5"/>
  <c r="Z69" i="6" s="1"/>
  <c r="V897" i="5"/>
  <c r="V70" i="6" s="1"/>
  <c r="AJ916" i="5"/>
  <c r="AJ71" i="6" s="1"/>
  <c r="AB916" i="5"/>
  <c r="AB71" i="6" s="1"/>
  <c r="W916" i="5"/>
  <c r="W71" i="6" s="1"/>
  <c r="S916" i="5"/>
  <c r="S71" i="6" s="1"/>
  <c r="Y916" i="5"/>
  <c r="Y71" i="6" s="1"/>
  <c r="L939" i="5"/>
  <c r="AG916" i="5"/>
  <c r="AG71" i="6" s="1"/>
  <c r="L938" i="5"/>
  <c r="H887" i="5"/>
  <c r="H883" i="5"/>
  <c r="H12" i="5"/>
  <c r="L12" i="5" s="1"/>
  <c r="H886" i="5"/>
  <c r="H659" i="5"/>
  <c r="H394" i="5"/>
  <c r="H432" i="5"/>
  <c r="H318" i="5"/>
  <c r="H283" i="5"/>
  <c r="H356" i="5"/>
  <c r="H8" i="5"/>
  <c r="H880" i="5"/>
  <c r="H121" i="5"/>
  <c r="AG23" i="5"/>
  <c r="AG25" i="6" s="1"/>
  <c r="H6" i="5"/>
  <c r="H11" i="5"/>
  <c r="H107" i="5"/>
  <c r="H118" i="5" s="1"/>
  <c r="G29" i="6" s="1"/>
  <c r="H29" i="6" s="1"/>
  <c r="AK23" i="5"/>
  <c r="AK25" i="6" s="1"/>
  <c r="AC23" i="5"/>
  <c r="AC25" i="6" s="1"/>
  <c r="U23" i="5"/>
  <c r="U25" i="6" s="1"/>
  <c r="AI61" i="5"/>
  <c r="AI26" i="6" s="1"/>
  <c r="AA61" i="5"/>
  <c r="AA26" i="6" s="1"/>
  <c r="S61" i="5"/>
  <c r="S26" i="6" s="1"/>
  <c r="H882" i="5"/>
  <c r="AI23" i="5"/>
  <c r="AI25" i="6" s="1"/>
  <c r="AA23" i="5"/>
  <c r="AA25" i="6" s="1"/>
  <c r="AH61" i="5"/>
  <c r="AH26" i="6" s="1"/>
  <c r="Z61" i="5"/>
  <c r="Z26" i="6" s="1"/>
  <c r="H10" i="5"/>
  <c r="J880" i="5"/>
  <c r="L880" i="5" s="1"/>
  <c r="AG61" i="5"/>
  <c r="AG26" i="6" s="1"/>
  <c r="Y61" i="5"/>
  <c r="Y26" i="6" s="1"/>
  <c r="AJ194" i="5"/>
  <c r="AJ33" i="6" s="1"/>
  <c r="AB194" i="5"/>
  <c r="AB33" i="6" s="1"/>
  <c r="T194" i="5"/>
  <c r="T33" i="6" s="1"/>
  <c r="AG270" i="5"/>
  <c r="AG37" i="6" s="1"/>
  <c r="AH327" i="5"/>
  <c r="AH40" i="6" s="1"/>
  <c r="Z327" i="5"/>
  <c r="Z40" i="6" s="1"/>
  <c r="AJ308" i="5"/>
  <c r="AJ39" i="6" s="1"/>
  <c r="AB308" i="5"/>
  <c r="AB39" i="6" s="1"/>
  <c r="T308" i="5"/>
  <c r="T39" i="6" s="1"/>
  <c r="AG384" i="5"/>
  <c r="AG43" i="6" s="1"/>
  <c r="AD270" i="5"/>
  <c r="AD37" i="6" s="1"/>
  <c r="AE308" i="5"/>
  <c r="AE39" i="6" s="1"/>
  <c r="AI403" i="5"/>
  <c r="AI44" i="6" s="1"/>
  <c r="AA403" i="5"/>
  <c r="AA44" i="6" s="1"/>
  <c r="AK289" i="5"/>
  <c r="AK38" i="6" s="1"/>
  <c r="AC289" i="5"/>
  <c r="AC38" i="6" s="1"/>
  <c r="U289" i="5"/>
  <c r="U38" i="6" s="1"/>
  <c r="AG346" i="5"/>
  <c r="AG41" i="6" s="1"/>
  <c r="K7" i="5"/>
  <c r="F37" i="5"/>
  <c r="L37" i="5" s="1"/>
  <c r="AG213" i="5"/>
  <c r="AG34" i="6" s="1"/>
  <c r="Y213" i="5"/>
  <c r="Y34" i="6" s="1"/>
  <c r="AD232" i="5"/>
  <c r="AD35" i="6" s="1"/>
  <c r="AJ270" i="5"/>
  <c r="AJ37" i="6" s="1"/>
  <c r="AB270" i="5"/>
  <c r="AB37" i="6" s="1"/>
  <c r="T270" i="5"/>
  <c r="T37" i="6" s="1"/>
  <c r="X270" i="5"/>
  <c r="X37" i="6" s="1"/>
  <c r="AJ289" i="5"/>
  <c r="AJ38" i="6" s="1"/>
  <c r="T289" i="5"/>
  <c r="T38" i="6" s="1"/>
  <c r="AA346" i="5"/>
  <c r="AA41" i="6" s="1"/>
  <c r="U441" i="5"/>
  <c r="U46" i="6" s="1"/>
  <c r="AI289" i="5"/>
  <c r="AI38" i="6" s="1"/>
  <c r="AA289" i="5"/>
  <c r="AA38" i="6" s="1"/>
  <c r="K8" i="5"/>
  <c r="AE213" i="5"/>
  <c r="AE34" i="6" s="1"/>
  <c r="W213" i="5"/>
  <c r="W34" i="6" s="1"/>
  <c r="AJ232" i="5"/>
  <c r="AJ35" i="6" s="1"/>
  <c r="AB232" i="5"/>
  <c r="AB35" i="6" s="1"/>
  <c r="T232" i="5"/>
  <c r="T35" i="6" s="1"/>
  <c r="Y270" i="5"/>
  <c r="Y37" i="6" s="1"/>
  <c r="AJ327" i="5"/>
  <c r="AJ40" i="6" s="1"/>
  <c r="AB327" i="5"/>
  <c r="AB40" i="6" s="1"/>
  <c r="T327" i="5"/>
  <c r="T40" i="6" s="1"/>
  <c r="AK441" i="5"/>
  <c r="AK46" i="6" s="1"/>
  <c r="U460" i="5"/>
  <c r="U47" i="6" s="1"/>
  <c r="AJ479" i="5"/>
  <c r="AJ48" i="6" s="1"/>
  <c r="AK308" i="5"/>
  <c r="AK39" i="6" s="1"/>
  <c r="AC308" i="5"/>
  <c r="AC39" i="6" s="1"/>
  <c r="U308" i="5"/>
  <c r="U39" i="6" s="1"/>
  <c r="AJ403" i="5"/>
  <c r="AJ44" i="6" s="1"/>
  <c r="AB403" i="5"/>
  <c r="AB44" i="6" s="1"/>
  <c r="T403" i="5"/>
  <c r="T44" i="6" s="1"/>
  <c r="AE555" i="5"/>
  <c r="AE52" i="6" s="1"/>
  <c r="AF289" i="5"/>
  <c r="AF38" i="6" s="1"/>
  <c r="AI308" i="5"/>
  <c r="AI39" i="6" s="1"/>
  <c r="AA308" i="5"/>
  <c r="AA39" i="6" s="1"/>
  <c r="S308" i="5"/>
  <c r="S39" i="6" s="1"/>
  <c r="AD384" i="5"/>
  <c r="AD43" i="6" s="1"/>
  <c r="V384" i="5"/>
  <c r="V43" i="6" s="1"/>
  <c r="AH403" i="5"/>
  <c r="AH44" i="6" s="1"/>
  <c r="Z403" i="5"/>
  <c r="Z44" i="6" s="1"/>
  <c r="AJ422" i="5"/>
  <c r="AJ45" i="6" s="1"/>
  <c r="AB422" i="5"/>
  <c r="AB45" i="6" s="1"/>
  <c r="T422" i="5"/>
  <c r="T45" i="6" s="1"/>
  <c r="AH441" i="5"/>
  <c r="AH46" i="6" s="1"/>
  <c r="AG479" i="5"/>
  <c r="AG48" i="6" s="1"/>
  <c r="AI498" i="5"/>
  <c r="AI49" i="6" s="1"/>
  <c r="AA498" i="5"/>
  <c r="AA49" i="6" s="1"/>
  <c r="AG498" i="5"/>
  <c r="AG49" i="6" s="1"/>
  <c r="AD517" i="5"/>
  <c r="AD50" i="6" s="1"/>
  <c r="AE327" i="5"/>
  <c r="AE40" i="6" s="1"/>
  <c r="AI365" i="5"/>
  <c r="AI42" i="6" s="1"/>
  <c r="AA365" i="5"/>
  <c r="AA42" i="6" s="1"/>
  <c r="AK384" i="5"/>
  <c r="AK43" i="6" s="1"/>
  <c r="AC384" i="5"/>
  <c r="AC43" i="6" s="1"/>
  <c r="U384" i="5"/>
  <c r="U43" i="6" s="1"/>
  <c r="AG403" i="5"/>
  <c r="AG44" i="6" s="1"/>
  <c r="AI422" i="5"/>
  <c r="AI45" i="6" s="1"/>
  <c r="AA422" i="5"/>
  <c r="AA45" i="6" s="1"/>
  <c r="S422" i="5"/>
  <c r="S45" i="6" s="1"/>
  <c r="AH498" i="5"/>
  <c r="AH49" i="6" s="1"/>
  <c r="Z498" i="5"/>
  <c r="Z49" i="6" s="1"/>
  <c r="Y498" i="5"/>
  <c r="Y49" i="6" s="1"/>
  <c r="AD289" i="5"/>
  <c r="AD38" i="6" s="1"/>
  <c r="AD327" i="5"/>
  <c r="AD40" i="6" s="1"/>
  <c r="AH365" i="5"/>
  <c r="AH42" i="6" s="1"/>
  <c r="Z365" i="5"/>
  <c r="Z42" i="6" s="1"/>
  <c r="AJ384" i="5"/>
  <c r="AJ43" i="6" s="1"/>
  <c r="AB384" i="5"/>
  <c r="AB43" i="6" s="1"/>
  <c r="T384" i="5"/>
  <c r="T43" i="6" s="1"/>
  <c r="AF403" i="5"/>
  <c r="AF44" i="6" s="1"/>
  <c r="AH422" i="5"/>
  <c r="AH45" i="6" s="1"/>
  <c r="Z422" i="5"/>
  <c r="Z45" i="6" s="1"/>
  <c r="AF460" i="5"/>
  <c r="AF47" i="6" s="1"/>
  <c r="X460" i="5"/>
  <c r="X47" i="6" s="1"/>
  <c r="AG517" i="5"/>
  <c r="AG50" i="6" s="1"/>
  <c r="AK327" i="5"/>
  <c r="AK40" i="6" s="1"/>
  <c r="AC327" i="5"/>
  <c r="AC40" i="6" s="1"/>
  <c r="U327" i="5"/>
  <c r="U40" i="6" s="1"/>
  <c r="AF346" i="5"/>
  <c r="AF41" i="6" s="1"/>
  <c r="AG365" i="5"/>
  <c r="AG42" i="6" s="1"/>
  <c r="AE441" i="5"/>
  <c r="AE46" i="6" s="1"/>
  <c r="AK460" i="5"/>
  <c r="AK47" i="6" s="1"/>
  <c r="AF441" i="5"/>
  <c r="AF46" i="6" s="1"/>
  <c r="AI460" i="5"/>
  <c r="AI47" i="6" s="1"/>
  <c r="AA460" i="5"/>
  <c r="AA47" i="6" s="1"/>
  <c r="S460" i="5"/>
  <c r="S47" i="6" s="1"/>
  <c r="AH479" i="5"/>
  <c r="AH48" i="6" s="1"/>
  <c r="Z479" i="5"/>
  <c r="Z48" i="6" s="1"/>
  <c r="AJ498" i="5"/>
  <c r="AJ49" i="6" s="1"/>
  <c r="AB498" i="5"/>
  <c r="AB49" i="6" s="1"/>
  <c r="T498" i="5"/>
  <c r="T49" i="6" s="1"/>
  <c r="AI517" i="5"/>
  <c r="AI50" i="6" s="1"/>
  <c r="AA517" i="5"/>
  <c r="AA50" i="6" s="1"/>
  <c r="AF555" i="5"/>
  <c r="AF52" i="6" s="1"/>
  <c r="T593" i="5"/>
  <c r="T54" i="6" s="1"/>
  <c r="AD669" i="5"/>
  <c r="AD58" i="6" s="1"/>
  <c r="AD631" i="5"/>
  <c r="AD56" i="6" s="1"/>
  <c r="AJ441" i="5"/>
  <c r="AJ46" i="6" s="1"/>
  <c r="AB441" i="5"/>
  <c r="AB46" i="6" s="1"/>
  <c r="T441" i="5"/>
  <c r="T46" i="6" s="1"/>
  <c r="AE460" i="5"/>
  <c r="AE47" i="6" s="1"/>
  <c r="W460" i="5"/>
  <c r="W47" i="6" s="1"/>
  <c r="AD479" i="5"/>
  <c r="AD48" i="6" s="1"/>
  <c r="AF498" i="5"/>
  <c r="AF49" i="6" s="1"/>
  <c r="AE517" i="5"/>
  <c r="AE50" i="6" s="1"/>
  <c r="AF593" i="5"/>
  <c r="AF54" i="6" s="1"/>
  <c r="X498" i="5"/>
  <c r="X49" i="6" s="1"/>
  <c r="AJ631" i="5"/>
  <c r="AJ56" i="6" s="1"/>
  <c r="AB631" i="5"/>
  <c r="AB56" i="6" s="1"/>
  <c r="T631" i="5"/>
  <c r="T56" i="6" s="1"/>
  <c r="AD593" i="5"/>
  <c r="AD54" i="6" s="1"/>
  <c r="AC593" i="5"/>
  <c r="AC54" i="6" s="1"/>
  <c r="AK688" i="5"/>
  <c r="AK59" i="6" s="1"/>
  <c r="AC688" i="5"/>
  <c r="AC59" i="6" s="1"/>
  <c r="U688" i="5"/>
  <c r="U59" i="6" s="1"/>
  <c r="AH897" i="5"/>
  <c r="AH70" i="6" s="1"/>
  <c r="AF897" i="5"/>
  <c r="AF70" i="6" s="1"/>
  <c r="X897" i="5"/>
  <c r="X70" i="6" s="1"/>
  <c r="AI669" i="5"/>
  <c r="AI58" i="6" s="1"/>
  <c r="AA669" i="5"/>
  <c r="AA58" i="6" s="1"/>
  <c r="AE745" i="5"/>
  <c r="AE62" i="6" s="1"/>
  <c r="AG669" i="5"/>
  <c r="AG58" i="6" s="1"/>
  <c r="AH688" i="5"/>
  <c r="AH59" i="6" s="1"/>
  <c r="Z688" i="5"/>
  <c r="Z59" i="6" s="1"/>
  <c r="AH707" i="5"/>
  <c r="AH60" i="6" s="1"/>
  <c r="U593" i="5"/>
  <c r="U54" i="6" s="1"/>
  <c r="AH631" i="5"/>
  <c r="AH56" i="6" s="1"/>
  <c r="Z631" i="5"/>
  <c r="Z56" i="6" s="1"/>
  <c r="AF669" i="5"/>
  <c r="AF58" i="6" s="1"/>
  <c r="AG688" i="5"/>
  <c r="AG59" i="6" s="1"/>
  <c r="AG707" i="5"/>
  <c r="AG60" i="6" s="1"/>
  <c r="AJ745" i="5"/>
  <c r="AJ62" i="6" s="1"/>
  <c r="AB745" i="5"/>
  <c r="AB62" i="6" s="1"/>
  <c r="T745" i="5"/>
  <c r="T62" i="6" s="1"/>
  <c r="AH840" i="5"/>
  <c r="AH67" i="6" s="1"/>
  <c r="Z840" i="5"/>
  <c r="Z67" i="6" s="1"/>
  <c r="AD897" i="5"/>
  <c r="AD70" i="6" s="1"/>
  <c r="AF707" i="5"/>
  <c r="AF60" i="6" s="1"/>
  <c r="AE764" i="5"/>
  <c r="AE63" i="6" s="1"/>
  <c r="AE707" i="5"/>
  <c r="AE60" i="6" s="1"/>
  <c r="AD707" i="5"/>
  <c r="AD60" i="6" s="1"/>
  <c r="AK878" i="5"/>
  <c r="AK69" i="6" s="1"/>
  <c r="AC878" i="5"/>
  <c r="AC69" i="6" s="1"/>
  <c r="U878" i="5"/>
  <c r="U69" i="6" s="1"/>
  <c r="AD916" i="5"/>
  <c r="AD71" i="6" s="1"/>
  <c r="K899" i="5"/>
  <c r="AF916" i="5"/>
  <c r="AF71" i="6" s="1"/>
  <c r="K902" i="5"/>
  <c r="J903" i="5"/>
  <c r="J916" i="5" s="1"/>
  <c r="L887" i="5"/>
  <c r="AK916" i="5"/>
  <c r="AK71" i="6" s="1"/>
  <c r="AC916" i="5"/>
  <c r="AC71" i="6" s="1"/>
  <c r="L899" i="5"/>
  <c r="X899" i="5" s="1"/>
  <c r="L935" i="5"/>
  <c r="E72" i="6"/>
  <c r="F72" i="6" s="1"/>
  <c r="L72" i="6"/>
  <c r="K918" i="5"/>
  <c r="L901" i="5"/>
  <c r="X901" i="5" s="1"/>
  <c r="K901" i="5"/>
  <c r="K887" i="5"/>
  <c r="K38" i="5"/>
  <c r="K12" i="5"/>
  <c r="L8" i="5"/>
  <c r="L7" i="5"/>
  <c r="J127" i="5"/>
  <c r="R127" i="5" s="1"/>
  <c r="J276" i="5"/>
  <c r="R276" i="5" s="1"/>
  <c r="H276" i="5"/>
  <c r="J465" i="5"/>
  <c r="R465" i="5" s="1"/>
  <c r="J63" i="5"/>
  <c r="J690" i="5"/>
  <c r="J614" i="5"/>
  <c r="L903" i="5" l="1"/>
  <c r="X903" i="5" s="1"/>
  <c r="X916" i="5" s="1"/>
  <c r="X71" i="6" s="1"/>
  <c r="X80" i="6" s="1"/>
  <c r="X5" i="6" s="1"/>
  <c r="X23" i="6" s="1"/>
  <c r="E28" i="7" s="1"/>
  <c r="J673" i="5"/>
  <c r="R673" i="5" s="1"/>
  <c r="J749" i="5"/>
  <c r="R749" i="5" s="1"/>
  <c r="J597" i="5"/>
  <c r="R597" i="5" s="1"/>
  <c r="J482" i="5"/>
  <c r="R482" i="5" s="1"/>
  <c r="J198" i="5"/>
  <c r="R198" i="5" s="1"/>
  <c r="J120" i="5"/>
  <c r="R120" i="5" s="1"/>
  <c r="J293" i="5"/>
  <c r="R293" i="5" s="1"/>
  <c r="J235" i="5"/>
  <c r="R235" i="5" s="1"/>
  <c r="J658" i="5"/>
  <c r="R658" i="5" s="1"/>
  <c r="J578" i="5"/>
  <c r="R578" i="5" s="1"/>
  <c r="J467" i="5"/>
  <c r="R467" i="5" s="1"/>
  <c r="J430" i="5"/>
  <c r="R430" i="5" s="1"/>
  <c r="J392" i="5"/>
  <c r="R392" i="5" s="1"/>
  <c r="J222" i="5"/>
  <c r="R222" i="5" s="1"/>
  <c r="J317" i="5"/>
  <c r="R317" i="5" s="1"/>
  <c r="J354" i="5"/>
  <c r="R354" i="5" s="1"/>
  <c r="J282" i="5"/>
  <c r="R282" i="5" s="1"/>
  <c r="J183" i="5"/>
  <c r="R183" i="5" s="1"/>
  <c r="T80" i="6"/>
  <c r="T5" i="6" s="1"/>
  <c r="T23" i="6" s="1"/>
  <c r="E7" i="7" s="1"/>
  <c r="J823" i="5"/>
  <c r="J728" i="5"/>
  <c r="J652" i="5"/>
  <c r="J615" i="5"/>
  <c r="R615" i="5" s="1"/>
  <c r="J766" i="5"/>
  <c r="J691" i="5"/>
  <c r="R691" i="5" s="1"/>
  <c r="J538" i="5"/>
  <c r="J424" i="5"/>
  <c r="J576" i="5"/>
  <c r="J500" i="5"/>
  <c r="J386" i="5"/>
  <c r="J463" i="5"/>
  <c r="R463" i="5" s="1"/>
  <c r="J215" i="5"/>
  <c r="R215" i="5" s="1"/>
  <c r="J177" i="5"/>
  <c r="R177" i="5" s="1"/>
  <c r="J349" i="5"/>
  <c r="R349" i="5" s="1"/>
  <c r="J310" i="5"/>
  <c r="J274" i="5"/>
  <c r="R274" i="5" s="1"/>
  <c r="J158" i="5"/>
  <c r="J139" i="5"/>
  <c r="J179" i="5"/>
  <c r="R179" i="5" s="1"/>
  <c r="J294" i="5"/>
  <c r="R294" i="5" s="1"/>
  <c r="J200" i="5"/>
  <c r="R200" i="5" s="1"/>
  <c r="K880" i="5"/>
  <c r="AB80" i="6"/>
  <c r="AB5" i="6" s="1"/>
  <c r="AB23" i="6" s="1"/>
  <c r="AH80" i="6"/>
  <c r="AH5" i="6" s="1"/>
  <c r="AH23" i="6" s="1"/>
  <c r="J617" i="5"/>
  <c r="R617" i="5" s="1"/>
  <c r="J279" i="5"/>
  <c r="R279" i="5" s="1"/>
  <c r="R690" i="5"/>
  <c r="J672" i="5"/>
  <c r="R672" i="5" s="1"/>
  <c r="J748" i="5"/>
  <c r="R748" i="5" s="1"/>
  <c r="J596" i="5"/>
  <c r="R596" i="5" s="1"/>
  <c r="J481" i="5"/>
  <c r="R481" i="5" s="1"/>
  <c r="J444" i="5"/>
  <c r="R444" i="5" s="1"/>
  <c r="J406" i="5"/>
  <c r="R406" i="5" s="1"/>
  <c r="J197" i="5"/>
  <c r="R197" i="5" s="1"/>
  <c r="J368" i="5"/>
  <c r="R368" i="5" s="1"/>
  <c r="J330" i="5"/>
  <c r="R330" i="5" s="1"/>
  <c r="J234" i="5"/>
  <c r="R234" i="5" s="1"/>
  <c r="J292" i="5"/>
  <c r="R292" i="5" s="1"/>
  <c r="AF80" i="6"/>
  <c r="AF5" i="6" s="1"/>
  <c r="AF23" i="6" s="1"/>
  <c r="J502" i="5"/>
  <c r="R502" i="5" s="1"/>
  <c r="J389" i="5"/>
  <c r="R389" i="5" s="1"/>
  <c r="J427" i="5"/>
  <c r="R427" i="5" s="1"/>
  <c r="J540" i="5"/>
  <c r="R540" i="5" s="1"/>
  <c r="J313" i="5"/>
  <c r="R313" i="5" s="1"/>
  <c r="J277" i="5"/>
  <c r="R277" i="5" s="1"/>
  <c r="J218" i="5"/>
  <c r="R218" i="5" s="1"/>
  <c r="J160" i="5"/>
  <c r="R160" i="5" s="1"/>
  <c r="J351" i="5"/>
  <c r="R351" i="5" s="1"/>
  <c r="R614" i="5"/>
  <c r="R63" i="5"/>
  <c r="R80" i="5" s="1"/>
  <c r="R27" i="6" s="1"/>
  <c r="J80" i="5"/>
  <c r="I27" i="6" s="1"/>
  <c r="J27" i="6" s="1"/>
  <c r="J767" i="5"/>
  <c r="R767" i="5" s="1"/>
  <c r="J824" i="5"/>
  <c r="R824" i="5" s="1"/>
  <c r="J729" i="5"/>
  <c r="R729" i="5" s="1"/>
  <c r="J616" i="5"/>
  <c r="R616" i="5" s="1"/>
  <c r="J692" i="5"/>
  <c r="R692" i="5" s="1"/>
  <c r="J501" i="5"/>
  <c r="R501" i="5" s="1"/>
  <c r="J464" i="5"/>
  <c r="R464" i="5" s="1"/>
  <c r="J387" i="5"/>
  <c r="R387" i="5" s="1"/>
  <c r="J539" i="5"/>
  <c r="R539" i="5" s="1"/>
  <c r="J425" i="5"/>
  <c r="R425" i="5" s="1"/>
  <c r="J653" i="5"/>
  <c r="R653" i="5" s="1"/>
  <c r="J577" i="5"/>
  <c r="R577" i="5" s="1"/>
  <c r="J216" i="5"/>
  <c r="R216" i="5" s="1"/>
  <c r="J178" i="5"/>
  <c r="R178" i="5" s="1"/>
  <c r="J350" i="5"/>
  <c r="R350" i="5" s="1"/>
  <c r="J159" i="5"/>
  <c r="R159" i="5" s="1"/>
  <c r="J311" i="5"/>
  <c r="R311" i="5" s="1"/>
  <c r="J275" i="5"/>
  <c r="R275" i="5" s="1"/>
  <c r="J769" i="5"/>
  <c r="R769" i="5" s="1"/>
  <c r="J826" i="5"/>
  <c r="R826" i="5" s="1"/>
  <c r="J660" i="5"/>
  <c r="R660" i="5" s="1"/>
  <c r="J862" i="5"/>
  <c r="R862" i="5" s="1"/>
  <c r="J620" i="5"/>
  <c r="R620" i="5" s="1"/>
  <c r="J504" i="5"/>
  <c r="R504" i="5" s="1"/>
  <c r="J433" i="5"/>
  <c r="R433" i="5" s="1"/>
  <c r="J395" i="5"/>
  <c r="R395" i="5" s="1"/>
  <c r="J731" i="5"/>
  <c r="R731" i="5" s="1"/>
  <c r="J580" i="5"/>
  <c r="R580" i="5" s="1"/>
  <c r="J695" i="5"/>
  <c r="R695" i="5" s="1"/>
  <c r="J542" i="5"/>
  <c r="R542" i="5" s="1"/>
  <c r="J468" i="5"/>
  <c r="R468" i="5" s="1"/>
  <c r="J357" i="5"/>
  <c r="R357" i="5" s="1"/>
  <c r="J224" i="5"/>
  <c r="R224" i="5" s="1"/>
  <c r="J162" i="5"/>
  <c r="R162" i="5" s="1"/>
  <c r="J284" i="5"/>
  <c r="R284" i="5" s="1"/>
  <c r="J185" i="5"/>
  <c r="R185" i="5" s="1"/>
  <c r="J319" i="5"/>
  <c r="R319" i="5" s="1"/>
  <c r="K881" i="5"/>
  <c r="W80" i="6"/>
  <c r="W5" i="6" s="1"/>
  <c r="W23" i="6" s="1"/>
  <c r="AJ80" i="6"/>
  <c r="AJ5" i="6" s="1"/>
  <c r="AJ23" i="6" s="1"/>
  <c r="L99" i="5"/>
  <c r="E28" i="6"/>
  <c r="J861" i="5"/>
  <c r="J730" i="5"/>
  <c r="R730" i="5" s="1"/>
  <c r="J619" i="5"/>
  <c r="R619" i="5" s="1"/>
  <c r="J825" i="5"/>
  <c r="R825" i="5" s="1"/>
  <c r="J694" i="5"/>
  <c r="R694" i="5" s="1"/>
  <c r="J657" i="5"/>
  <c r="R657" i="5" s="1"/>
  <c r="J431" i="5"/>
  <c r="R431" i="5" s="1"/>
  <c r="J579" i="5"/>
  <c r="R579" i="5" s="1"/>
  <c r="J393" i="5"/>
  <c r="R393" i="5" s="1"/>
  <c r="J768" i="5"/>
  <c r="R768" i="5" s="1"/>
  <c r="J541" i="5"/>
  <c r="R541" i="5" s="1"/>
  <c r="J503" i="5"/>
  <c r="R503" i="5" s="1"/>
  <c r="J466" i="5"/>
  <c r="R466" i="5" s="1"/>
  <c r="J355" i="5"/>
  <c r="R355" i="5" s="1"/>
  <c r="J316" i="5"/>
  <c r="R316" i="5" s="1"/>
  <c r="J161" i="5"/>
  <c r="R161" i="5" s="1"/>
  <c r="J182" i="5"/>
  <c r="R182" i="5" s="1"/>
  <c r="J221" i="5"/>
  <c r="R221" i="5" s="1"/>
  <c r="J140" i="5"/>
  <c r="R140" i="5" s="1"/>
  <c r="J281" i="5"/>
  <c r="R281" i="5" s="1"/>
  <c r="J654" i="5"/>
  <c r="R654" i="5" s="1"/>
  <c r="J426" i="5"/>
  <c r="R426" i="5" s="1"/>
  <c r="J388" i="5"/>
  <c r="R388" i="5" s="1"/>
  <c r="J348" i="5"/>
  <c r="J312" i="5"/>
  <c r="R312" i="5" s="1"/>
  <c r="Z80" i="6"/>
  <c r="Z5" i="6" s="1"/>
  <c r="Z23" i="6" s="1"/>
  <c r="L954" i="5"/>
  <c r="E6" i="6"/>
  <c r="J428" i="5"/>
  <c r="R428" i="5" s="1"/>
  <c r="J655" i="5"/>
  <c r="R655" i="5" s="1"/>
  <c r="J390" i="5"/>
  <c r="R390" i="5" s="1"/>
  <c r="J352" i="5"/>
  <c r="R352" i="5" s="1"/>
  <c r="J278" i="5"/>
  <c r="R278" i="5" s="1"/>
  <c r="J314" i="5"/>
  <c r="R314" i="5" s="1"/>
  <c r="J483" i="5"/>
  <c r="R483" i="5" s="1"/>
  <c r="J236" i="5"/>
  <c r="R236" i="5" s="1"/>
  <c r="J199" i="5"/>
  <c r="R199" i="5" s="1"/>
  <c r="J462" i="5"/>
  <c r="V80" i="6"/>
  <c r="V5" i="6" s="1"/>
  <c r="V23" i="6" s="1"/>
  <c r="AE80" i="6"/>
  <c r="AE5" i="6" s="1"/>
  <c r="AE23" i="6" s="1"/>
  <c r="AD80" i="6"/>
  <c r="AD5" i="6" s="1"/>
  <c r="AD23" i="6" s="1"/>
  <c r="E32" i="7" s="1"/>
  <c r="J693" i="5"/>
  <c r="R693" i="5" s="1"/>
  <c r="J184" i="5"/>
  <c r="R184" i="5" s="1"/>
  <c r="J771" i="5"/>
  <c r="R771" i="5" s="1"/>
  <c r="J828" i="5"/>
  <c r="R828" i="5" s="1"/>
  <c r="J622" i="5"/>
  <c r="R622" i="5" s="1"/>
  <c r="J864" i="5"/>
  <c r="R864" i="5" s="1"/>
  <c r="J733" i="5"/>
  <c r="R733" i="5" s="1"/>
  <c r="J697" i="5"/>
  <c r="R697" i="5" s="1"/>
  <c r="J544" i="5"/>
  <c r="R544" i="5" s="1"/>
  <c r="J435" i="5"/>
  <c r="R435" i="5" s="1"/>
  <c r="J397" i="5"/>
  <c r="R397" i="5" s="1"/>
  <c r="J662" i="5"/>
  <c r="R662" i="5" s="1"/>
  <c r="J582" i="5"/>
  <c r="R582" i="5" s="1"/>
  <c r="J506" i="5"/>
  <c r="R506" i="5" s="1"/>
  <c r="J470" i="5"/>
  <c r="R470" i="5" s="1"/>
  <c r="J286" i="5"/>
  <c r="R286" i="5" s="1"/>
  <c r="J187" i="5"/>
  <c r="R187" i="5" s="1"/>
  <c r="J226" i="5"/>
  <c r="R226" i="5" s="1"/>
  <c r="J359" i="5"/>
  <c r="R359" i="5" s="1"/>
  <c r="J164" i="5"/>
  <c r="R164" i="5" s="1"/>
  <c r="J321" i="5"/>
  <c r="R321" i="5" s="1"/>
  <c r="I71" i="6"/>
  <c r="L916" i="5"/>
  <c r="H9" i="5"/>
  <c r="L9" i="5" s="1"/>
  <c r="K9" i="5"/>
  <c r="F690" i="5"/>
  <c r="J445" i="5"/>
  <c r="R445" i="5" s="1"/>
  <c r="J407" i="5"/>
  <c r="R407" i="5" s="1"/>
  <c r="J331" i="5"/>
  <c r="R331" i="5" s="1"/>
  <c r="J369" i="5"/>
  <c r="R369" i="5" s="1"/>
  <c r="J485" i="5"/>
  <c r="R485" i="5" s="1"/>
  <c r="J295" i="5"/>
  <c r="R295" i="5" s="1"/>
  <c r="J201" i="5"/>
  <c r="R201" i="5" s="1"/>
  <c r="J237" i="5"/>
  <c r="H489" i="5"/>
  <c r="H300" i="5"/>
  <c r="H334" i="5"/>
  <c r="H205" i="5"/>
  <c r="H448" i="5"/>
  <c r="H372" i="5"/>
  <c r="H241" i="5"/>
  <c r="H410" i="5"/>
  <c r="H223" i="5"/>
  <c r="Y80" i="6"/>
  <c r="Y5" i="6" s="1"/>
  <c r="Y23" i="6" s="1"/>
  <c r="R880" i="5"/>
  <c r="J123" i="5"/>
  <c r="R123" i="5" s="1"/>
  <c r="H732" i="5"/>
  <c r="H827" i="5"/>
  <c r="H661" i="5"/>
  <c r="H696" i="5"/>
  <c r="H505" i="5"/>
  <c r="H770" i="5"/>
  <c r="H863" i="5"/>
  <c r="H621" i="5"/>
  <c r="H469" i="5"/>
  <c r="H358" i="5"/>
  <c r="H543" i="5"/>
  <c r="H434" i="5"/>
  <c r="H396" i="5"/>
  <c r="H320" i="5"/>
  <c r="H581" i="5"/>
  <c r="H285" i="5"/>
  <c r="H163" i="5"/>
  <c r="H225" i="5"/>
  <c r="H186" i="5"/>
  <c r="H885" i="5"/>
  <c r="K72" i="6"/>
  <c r="AA80" i="6"/>
  <c r="AA5" i="6" s="1"/>
  <c r="AA23" i="6" s="1"/>
  <c r="U80" i="6"/>
  <c r="U5" i="6" s="1"/>
  <c r="U23" i="6" s="1"/>
  <c r="AG80" i="6"/>
  <c r="AG5" i="6" s="1"/>
  <c r="AG23" i="6" s="1"/>
  <c r="H804" i="5"/>
  <c r="H462" i="5"/>
  <c r="H654" i="5"/>
  <c r="H426" i="5"/>
  <c r="H348" i="5"/>
  <c r="H388" i="5"/>
  <c r="H312" i="5"/>
  <c r="AI80" i="6"/>
  <c r="AI5" i="6" s="1"/>
  <c r="AI23" i="6" s="1"/>
  <c r="H618" i="5"/>
  <c r="AC80" i="6"/>
  <c r="AC5" i="6" s="1"/>
  <c r="AC23" i="6" s="1"/>
  <c r="H445" i="5"/>
  <c r="H407" i="5"/>
  <c r="H369" i="5"/>
  <c r="H485" i="5"/>
  <c r="H331" i="5"/>
  <c r="H295" i="5"/>
  <c r="H201" i="5"/>
  <c r="H237" i="5"/>
  <c r="H447" i="5"/>
  <c r="H299" i="5"/>
  <c r="H333" i="5"/>
  <c r="H409" i="5"/>
  <c r="H371" i="5"/>
  <c r="AK80" i="6"/>
  <c r="AK5" i="6" s="1"/>
  <c r="AK23" i="6" s="1"/>
  <c r="H729" i="5"/>
  <c r="H653" i="5"/>
  <c r="H767" i="5"/>
  <c r="H824" i="5"/>
  <c r="H539" i="5"/>
  <c r="H692" i="5"/>
  <c r="H387" i="5"/>
  <c r="H577" i="5"/>
  <c r="H425" i="5"/>
  <c r="H616" i="5"/>
  <c r="H311" i="5"/>
  <c r="H501" i="5"/>
  <c r="H464" i="5"/>
  <c r="H350" i="5"/>
  <c r="H159" i="5"/>
  <c r="H275" i="5"/>
  <c r="H216" i="5"/>
  <c r="H178" i="5"/>
  <c r="H766" i="5"/>
  <c r="H728" i="5"/>
  <c r="H823" i="5"/>
  <c r="H691" i="5"/>
  <c r="H652" i="5"/>
  <c r="H576" i="5"/>
  <c r="H538" i="5"/>
  <c r="H615" i="5"/>
  <c r="H463" i="5"/>
  <c r="H386" i="5"/>
  <c r="H310" i="5"/>
  <c r="H424" i="5"/>
  <c r="H500" i="5"/>
  <c r="H349" i="5"/>
  <c r="H158" i="5"/>
  <c r="H274" i="5"/>
  <c r="H215" i="5"/>
  <c r="H177" i="5"/>
  <c r="H139" i="5"/>
  <c r="H620" i="5"/>
  <c r="H862" i="5"/>
  <c r="H731" i="5"/>
  <c r="H769" i="5"/>
  <c r="H826" i="5"/>
  <c r="H660" i="5"/>
  <c r="H542" i="5"/>
  <c r="H468" i="5"/>
  <c r="H695" i="5"/>
  <c r="H504" i="5"/>
  <c r="H395" i="5"/>
  <c r="H580" i="5"/>
  <c r="H433" i="5"/>
  <c r="H319" i="5"/>
  <c r="H284" i="5"/>
  <c r="H224" i="5"/>
  <c r="H357" i="5"/>
  <c r="H185" i="5"/>
  <c r="H162" i="5"/>
  <c r="S80" i="6"/>
  <c r="S5" i="6" s="1"/>
  <c r="S23" i="6" s="1"/>
  <c r="H861" i="5"/>
  <c r="H730" i="5"/>
  <c r="H825" i="5"/>
  <c r="H694" i="5"/>
  <c r="H768" i="5"/>
  <c r="H657" i="5"/>
  <c r="H431" i="5"/>
  <c r="H619" i="5"/>
  <c r="H316" i="5"/>
  <c r="H466" i="5"/>
  <c r="H393" i="5"/>
  <c r="H541" i="5"/>
  <c r="H579" i="5"/>
  <c r="H355" i="5"/>
  <c r="H503" i="5"/>
  <c r="H281" i="5"/>
  <c r="H161" i="5"/>
  <c r="H221" i="5"/>
  <c r="H140" i="5"/>
  <c r="H182" i="5"/>
  <c r="H465" i="5"/>
  <c r="J31" i="5"/>
  <c r="R31" i="5" s="1"/>
  <c r="J30" i="5"/>
  <c r="R30" i="5" s="1"/>
  <c r="H156" i="5" l="1"/>
  <c r="G31" i="6" s="1"/>
  <c r="H31" i="6" s="1"/>
  <c r="H23" i="5"/>
  <c r="G25" i="6" s="1"/>
  <c r="H25" i="6" s="1"/>
  <c r="J707" i="5"/>
  <c r="I60" i="6" s="1"/>
  <c r="J60" i="6" s="1"/>
  <c r="K28" i="6"/>
  <c r="F28" i="6"/>
  <c r="L28" i="6" s="1"/>
  <c r="J745" i="5"/>
  <c r="I62" i="6" s="1"/>
  <c r="J62" i="6" s="1"/>
  <c r="R728" i="5"/>
  <c r="R745" i="5" s="1"/>
  <c r="R62" i="6" s="1"/>
  <c r="R861" i="5"/>
  <c r="R878" i="5" s="1"/>
  <c r="R69" i="6" s="1"/>
  <c r="J878" i="5"/>
  <c r="I69" i="6" s="1"/>
  <c r="J69" i="6" s="1"/>
  <c r="R631" i="5"/>
  <c r="R56" i="6" s="1"/>
  <c r="R576" i="5"/>
  <c r="R593" i="5" s="1"/>
  <c r="R54" i="6" s="1"/>
  <c r="J593" i="5"/>
  <c r="I54" i="6" s="1"/>
  <c r="J54" i="6" s="1"/>
  <c r="R766" i="5"/>
  <c r="R783" i="5" s="1"/>
  <c r="R64" i="6" s="1"/>
  <c r="J783" i="5"/>
  <c r="I64" i="6" s="1"/>
  <c r="J64" i="6" s="1"/>
  <c r="R823" i="5"/>
  <c r="R840" i="5" s="1"/>
  <c r="R67" i="6" s="1"/>
  <c r="J840" i="5"/>
  <c r="I67" i="6" s="1"/>
  <c r="J67" i="6" s="1"/>
  <c r="J175" i="5"/>
  <c r="I32" i="6" s="1"/>
  <c r="J32" i="6" s="1"/>
  <c r="R158" i="5"/>
  <c r="R175" i="5" s="1"/>
  <c r="R32" i="6" s="1"/>
  <c r="R500" i="5"/>
  <c r="R517" i="5" s="1"/>
  <c r="R50" i="6" s="1"/>
  <c r="J517" i="5"/>
  <c r="I50" i="6" s="1"/>
  <c r="J50" i="6" s="1"/>
  <c r="F6" i="6"/>
  <c r="L6" i="6" s="1"/>
  <c r="K6" i="6"/>
  <c r="J365" i="5"/>
  <c r="I42" i="6" s="1"/>
  <c r="J42" i="6" s="1"/>
  <c r="R348" i="5"/>
  <c r="R365" i="5" s="1"/>
  <c r="R42" i="6" s="1"/>
  <c r="J631" i="5"/>
  <c r="I56" i="6" s="1"/>
  <c r="J56" i="6" s="1"/>
  <c r="R310" i="5"/>
  <c r="R327" i="5" s="1"/>
  <c r="R40" i="6" s="1"/>
  <c r="J327" i="5"/>
  <c r="I40" i="6" s="1"/>
  <c r="J40" i="6" s="1"/>
  <c r="J441" i="5"/>
  <c r="I46" i="6" s="1"/>
  <c r="J46" i="6" s="1"/>
  <c r="R424" i="5"/>
  <c r="R441" i="5" s="1"/>
  <c r="R46" i="6" s="1"/>
  <c r="R462" i="5"/>
  <c r="R479" i="5" s="1"/>
  <c r="R48" i="6" s="1"/>
  <c r="J479" i="5"/>
  <c r="I48" i="6" s="1"/>
  <c r="J48" i="6" s="1"/>
  <c r="H429" i="5"/>
  <c r="H656" i="5"/>
  <c r="H315" i="5"/>
  <c r="H391" i="5"/>
  <c r="H280" i="5"/>
  <c r="H353" i="5"/>
  <c r="R707" i="5"/>
  <c r="R60" i="6" s="1"/>
  <c r="J156" i="5"/>
  <c r="I31" i="6" s="1"/>
  <c r="J31" i="6" s="1"/>
  <c r="R139" i="5"/>
  <c r="R156" i="5" s="1"/>
  <c r="R31" i="6" s="1"/>
  <c r="J403" i="5"/>
  <c r="I44" i="6" s="1"/>
  <c r="J44" i="6" s="1"/>
  <c r="R386" i="5"/>
  <c r="R403" i="5" s="1"/>
  <c r="R44" i="6" s="1"/>
  <c r="R538" i="5"/>
  <c r="R555" i="5" s="1"/>
  <c r="R52" i="6" s="1"/>
  <c r="J555" i="5"/>
  <c r="I52" i="6" s="1"/>
  <c r="J52" i="6" s="1"/>
  <c r="R652" i="5"/>
  <c r="R669" i="5" s="1"/>
  <c r="R58" i="6" s="1"/>
  <c r="J669" i="5"/>
  <c r="I58" i="6" s="1"/>
  <c r="J58" i="6" s="1"/>
  <c r="H658" i="5"/>
  <c r="H578" i="5"/>
  <c r="H467" i="5"/>
  <c r="H392" i="5"/>
  <c r="H354" i="5"/>
  <c r="H317" i="5"/>
  <c r="H282" i="5"/>
  <c r="H430" i="5"/>
  <c r="H183" i="5"/>
  <c r="H222" i="5"/>
  <c r="H749" i="5"/>
  <c r="H673" i="5"/>
  <c r="H597" i="5"/>
  <c r="H482" i="5"/>
  <c r="H293" i="5"/>
  <c r="H198" i="5"/>
  <c r="H120" i="5"/>
  <c r="H235" i="5"/>
  <c r="H693" i="5"/>
  <c r="H184" i="5"/>
  <c r="H502" i="5"/>
  <c r="H351" i="5"/>
  <c r="H313" i="5"/>
  <c r="H540" i="5"/>
  <c r="H427" i="5"/>
  <c r="H389" i="5"/>
  <c r="H160" i="5"/>
  <c r="H277" i="5"/>
  <c r="H218" i="5"/>
  <c r="J296" i="5"/>
  <c r="R296" i="5" s="1"/>
  <c r="J202" i="5"/>
  <c r="R202" i="5" s="1"/>
  <c r="J486" i="5"/>
  <c r="R486" i="5" s="1"/>
  <c r="J122" i="5"/>
  <c r="J238" i="5"/>
  <c r="R238" i="5" s="1"/>
  <c r="J219" i="5"/>
  <c r="R237" i="5"/>
  <c r="H200" i="5"/>
  <c r="H294" i="5"/>
  <c r="H179" i="5"/>
  <c r="H617" i="5"/>
  <c r="H279" i="5"/>
  <c r="H261" i="5"/>
  <c r="H126" i="5"/>
  <c r="J258" i="5"/>
  <c r="R258" i="5" s="1"/>
  <c r="H370" i="5"/>
  <c r="H297" i="5"/>
  <c r="H332" i="5"/>
  <c r="H239" i="5"/>
  <c r="H446" i="5"/>
  <c r="H408" i="5"/>
  <c r="H487" i="5"/>
  <c r="H203" i="5"/>
  <c r="H655" i="5"/>
  <c r="H314" i="5"/>
  <c r="H428" i="5"/>
  <c r="H390" i="5"/>
  <c r="H278" i="5"/>
  <c r="H352" i="5"/>
  <c r="H257" i="5"/>
  <c r="H258" i="5"/>
  <c r="K71" i="6"/>
  <c r="J71" i="6"/>
  <c r="L71" i="6" s="1"/>
  <c r="H259" i="5" l="1"/>
  <c r="H124" i="5"/>
  <c r="H296" i="5"/>
  <c r="H486" i="5"/>
  <c r="H202" i="5"/>
  <c r="H238" i="5"/>
  <c r="H219" i="5"/>
  <c r="H122" i="5"/>
  <c r="J181" i="5"/>
  <c r="R181" i="5" s="1"/>
  <c r="J220" i="5"/>
  <c r="R220" i="5" s="1"/>
  <c r="K394" i="5"/>
  <c r="F394" i="5"/>
  <c r="L394" i="5" s="1"/>
  <c r="K283" i="5"/>
  <c r="F283" i="5"/>
  <c r="L283" i="5" s="1"/>
  <c r="R219" i="5"/>
  <c r="K432" i="5"/>
  <c r="F432" i="5"/>
  <c r="L432" i="5" s="1"/>
  <c r="H123" i="5"/>
  <c r="F356" i="5"/>
  <c r="L356" i="5" s="1"/>
  <c r="K356" i="5"/>
  <c r="R122" i="5"/>
  <c r="F318" i="5"/>
  <c r="L318" i="5" s="1"/>
  <c r="K318" i="5"/>
  <c r="H483" i="5"/>
  <c r="H199" i="5"/>
  <c r="H236" i="5"/>
  <c r="J259" i="5"/>
  <c r="R259" i="5" s="1"/>
  <c r="J124" i="5"/>
  <c r="R124" i="5" s="1"/>
  <c r="F659" i="5"/>
  <c r="L659" i="5" s="1"/>
  <c r="K659" i="5"/>
  <c r="J232" i="5" l="1"/>
  <c r="I35" i="6" s="1"/>
  <c r="J35" i="6" s="1"/>
  <c r="F40" i="5"/>
  <c r="L40" i="5" s="1"/>
  <c r="K40" i="5"/>
  <c r="R232" i="5"/>
  <c r="R35" i="6" s="1"/>
  <c r="K260" i="5"/>
  <c r="F260" i="5"/>
  <c r="L260" i="5" s="1"/>
  <c r="F299" i="5"/>
  <c r="K163" i="5"/>
  <c r="F163" i="5"/>
  <c r="L163" i="5" s="1"/>
  <c r="F581" i="5"/>
  <c r="L581" i="5" s="1"/>
  <c r="K581" i="5"/>
  <c r="F226" i="5"/>
  <c r="F321" i="5"/>
  <c r="F828" i="5"/>
  <c r="K11" i="5"/>
  <c r="F11" i="5"/>
  <c r="L11" i="5" s="1"/>
  <c r="F320" i="5"/>
  <c r="L320" i="5" s="1"/>
  <c r="K320" i="5"/>
  <c r="F732" i="5"/>
  <c r="L732" i="5" s="1"/>
  <c r="K732" i="5"/>
  <c r="F164" i="5"/>
  <c r="F622" i="5"/>
  <c r="H220" i="5"/>
  <c r="H181" i="5"/>
  <c r="F359" i="5"/>
  <c r="F506" i="5"/>
  <c r="F196" i="5"/>
  <c r="H672" i="5"/>
  <c r="H748" i="5"/>
  <c r="H481" i="5"/>
  <c r="H330" i="5"/>
  <c r="H406" i="5"/>
  <c r="H596" i="5"/>
  <c r="H197" i="5"/>
  <c r="H444" i="5"/>
  <c r="H234" i="5"/>
  <c r="H292" i="5"/>
  <c r="H368" i="5"/>
  <c r="K41" i="5"/>
  <c r="F41" i="5"/>
  <c r="L41" i="5" s="1"/>
  <c r="F434" i="5"/>
  <c r="L434" i="5" s="1"/>
  <c r="K434" i="5"/>
  <c r="F696" i="5"/>
  <c r="L696" i="5" s="1"/>
  <c r="K696" i="5"/>
  <c r="F544" i="5"/>
  <c r="F733" i="5"/>
  <c r="F291" i="5"/>
  <c r="F621" i="5"/>
  <c r="L621" i="5" s="1"/>
  <c r="K621" i="5"/>
  <c r="F329" i="5"/>
  <c r="F254" i="5"/>
  <c r="L254" i="5" s="1"/>
  <c r="K254" i="5"/>
  <c r="K285" i="5"/>
  <c r="F285" i="5"/>
  <c r="L285" i="5" s="1"/>
  <c r="K217" i="5"/>
  <c r="F217" i="5"/>
  <c r="L217" i="5" s="1"/>
  <c r="F10" i="5"/>
  <c r="L10" i="5" s="1"/>
  <c r="K10" i="5"/>
  <c r="F371" i="5"/>
  <c r="F396" i="5"/>
  <c r="L396" i="5" s="1"/>
  <c r="K396" i="5"/>
  <c r="K770" i="5"/>
  <c r="F770" i="5"/>
  <c r="L770" i="5" s="1"/>
  <c r="F614" i="5"/>
  <c r="F397" i="5"/>
  <c r="F771" i="5"/>
  <c r="F255" i="5"/>
  <c r="L255" i="5" s="1"/>
  <c r="K255" i="5"/>
  <c r="F447" i="5"/>
  <c r="K469" i="5"/>
  <c r="F469" i="5"/>
  <c r="L469" i="5" s="1"/>
  <c r="K505" i="5"/>
  <c r="F505" i="5"/>
  <c r="L505" i="5" s="1"/>
  <c r="K863" i="5"/>
  <c r="F863" i="5"/>
  <c r="L863" i="5" s="1"/>
  <c r="F435" i="5"/>
  <c r="F662" i="5"/>
  <c r="F367" i="5"/>
  <c r="F409" i="5"/>
  <c r="K186" i="5"/>
  <c r="F186" i="5"/>
  <c r="L186" i="5" s="1"/>
  <c r="F358" i="5"/>
  <c r="L358" i="5" s="1"/>
  <c r="K358" i="5"/>
  <c r="F661" i="5"/>
  <c r="L661" i="5" s="1"/>
  <c r="K661" i="5"/>
  <c r="F286" i="5"/>
  <c r="F470" i="5"/>
  <c r="F697" i="5"/>
  <c r="F44" i="5"/>
  <c r="L44" i="5" s="1"/>
  <c r="K44" i="5"/>
  <c r="F405" i="5"/>
  <c r="K64" i="5"/>
  <c r="F64" i="5"/>
  <c r="F127" i="5"/>
  <c r="F333" i="5"/>
  <c r="F225" i="5"/>
  <c r="L225" i="5" s="1"/>
  <c r="K225" i="5"/>
  <c r="F543" i="5"/>
  <c r="L543" i="5" s="1"/>
  <c r="K543" i="5"/>
  <c r="F827" i="5"/>
  <c r="L827" i="5" s="1"/>
  <c r="K827" i="5"/>
  <c r="F187" i="5"/>
  <c r="F582" i="5"/>
  <c r="F864" i="5"/>
  <c r="F443" i="5"/>
  <c r="K29" i="5"/>
  <c r="F29" i="5"/>
  <c r="L29" i="5" s="1"/>
  <c r="F253" i="5" l="1"/>
  <c r="J885" i="5"/>
  <c r="K885" i="5"/>
  <c r="K485" i="5"/>
  <c r="F485" i="5"/>
  <c r="L485" i="5" s="1"/>
  <c r="K107" i="5"/>
  <c r="F107" i="5"/>
  <c r="F28" i="5"/>
  <c r="L28" i="5" s="1"/>
  <c r="K28" i="5"/>
  <c r="F237" i="5"/>
  <c r="L237" i="5" s="1"/>
  <c r="K237" i="5"/>
  <c r="F201" i="5"/>
  <c r="L201" i="5" s="1"/>
  <c r="K201" i="5"/>
  <c r="K42" i="5"/>
  <c r="F42" i="5"/>
  <c r="L42" i="5" s="1"/>
  <c r="F445" i="5"/>
  <c r="L445" i="5" s="1"/>
  <c r="K445" i="5"/>
  <c r="J257" i="5"/>
  <c r="R257" i="5" s="1"/>
  <c r="J882" i="5"/>
  <c r="K882" i="5"/>
  <c r="K331" i="5"/>
  <c r="F331" i="5"/>
  <c r="L331" i="5" s="1"/>
  <c r="H633" i="5"/>
  <c r="H650" i="5" s="1"/>
  <c r="G57" i="6" s="1"/>
  <c r="H57" i="6" s="1"/>
  <c r="H842" i="5"/>
  <c r="H859" i="5" s="1"/>
  <c r="G68" i="6" s="1"/>
  <c r="H68" i="6" s="1"/>
  <c r="H785" i="5"/>
  <c r="H802" i="5" s="1"/>
  <c r="G65" i="6" s="1"/>
  <c r="H65" i="6" s="1"/>
  <c r="H709" i="5"/>
  <c r="H726" i="5" s="1"/>
  <c r="G61" i="6" s="1"/>
  <c r="H61" i="6" s="1"/>
  <c r="H671" i="5"/>
  <c r="H688" i="5" s="1"/>
  <c r="G59" i="6" s="1"/>
  <c r="H59" i="6" s="1"/>
  <c r="H595" i="5"/>
  <c r="H612" i="5" s="1"/>
  <c r="G55" i="6" s="1"/>
  <c r="H55" i="6" s="1"/>
  <c r="H747" i="5"/>
  <c r="H764" i="5" s="1"/>
  <c r="G63" i="6" s="1"/>
  <c r="H63" i="6" s="1"/>
  <c r="H557" i="5"/>
  <c r="H574" i="5" s="1"/>
  <c r="G53" i="6" s="1"/>
  <c r="H53" i="6" s="1"/>
  <c r="H484" i="5"/>
  <c r="H519" i="5"/>
  <c r="H536" i="5" s="1"/>
  <c r="G51" i="6" s="1"/>
  <c r="H51" i="6" s="1"/>
  <c r="H488" i="5"/>
  <c r="H298" i="5"/>
  <c r="H240" i="5"/>
  <c r="H251" i="5" s="1"/>
  <c r="G36" i="6" s="1"/>
  <c r="H36" i="6" s="1"/>
  <c r="H256" i="5"/>
  <c r="H180" i="5"/>
  <c r="H204" i="5"/>
  <c r="H125" i="5"/>
  <c r="K407" i="5"/>
  <c r="F407" i="5"/>
  <c r="L407" i="5" s="1"/>
  <c r="F45" i="5"/>
  <c r="H272" i="5"/>
  <c r="F369" i="5"/>
  <c r="L369" i="5" s="1"/>
  <c r="K369" i="5"/>
  <c r="H806" i="5"/>
  <c r="L64" i="5"/>
  <c r="F80" i="5"/>
  <c r="F6" i="5"/>
  <c r="K6" i="5"/>
  <c r="F295" i="5"/>
  <c r="L295" i="5" s="1"/>
  <c r="K295" i="5"/>
  <c r="H498" i="5" l="1"/>
  <c r="G49" i="6" s="1"/>
  <c r="H49" i="6" s="1"/>
  <c r="K43" i="5"/>
  <c r="F43" i="5"/>
  <c r="L43" i="5" s="1"/>
  <c r="J371" i="5"/>
  <c r="K371" i="5"/>
  <c r="J409" i="5"/>
  <c r="K409" i="5"/>
  <c r="J447" i="5"/>
  <c r="K447" i="5"/>
  <c r="J883" i="5"/>
  <c r="K883" i="5"/>
  <c r="L107" i="5"/>
  <c r="F118" i="5"/>
  <c r="H821" i="5"/>
  <c r="G66" i="6" s="1"/>
  <c r="H66" i="6" s="1"/>
  <c r="E27" i="6"/>
  <c r="R882" i="5"/>
  <c r="L882" i="5"/>
  <c r="H884" i="5"/>
  <c r="H897" i="5" s="1"/>
  <c r="G70" i="6" s="1"/>
  <c r="H70" i="6" s="1"/>
  <c r="F273" i="5"/>
  <c r="J333" i="5"/>
  <c r="K333" i="5"/>
  <c r="J299" i="5"/>
  <c r="K299" i="5"/>
  <c r="R885" i="5"/>
  <c r="L885" i="5"/>
  <c r="F23" i="5"/>
  <c r="L6" i="5"/>
  <c r="H397" i="5" l="1"/>
  <c r="K397" i="5"/>
  <c r="H771" i="5"/>
  <c r="K771" i="5"/>
  <c r="F27" i="6"/>
  <c r="L23" i="5"/>
  <c r="E25" i="6"/>
  <c r="H470" i="5"/>
  <c r="K470" i="5"/>
  <c r="H662" i="5"/>
  <c r="K662" i="5"/>
  <c r="L118" i="5"/>
  <c r="E29" i="6"/>
  <c r="R409" i="5"/>
  <c r="L409" i="5"/>
  <c r="J806" i="5"/>
  <c r="K806" i="5"/>
  <c r="J33" i="5"/>
  <c r="R33" i="5" s="1"/>
  <c r="J34" i="5"/>
  <c r="R34" i="5" s="1"/>
  <c r="J272" i="5"/>
  <c r="J35" i="5"/>
  <c r="R35" i="5" s="1"/>
  <c r="R333" i="5"/>
  <c r="L333" i="5"/>
  <c r="H187" i="5"/>
  <c r="K187" i="5"/>
  <c r="H286" i="5"/>
  <c r="L286" i="5" s="1"/>
  <c r="K286" i="5"/>
  <c r="H697" i="5"/>
  <c r="L697" i="5" s="1"/>
  <c r="K697" i="5"/>
  <c r="R447" i="5"/>
  <c r="L447" i="5"/>
  <c r="J488" i="5"/>
  <c r="R488" i="5" s="1"/>
  <c r="J256" i="5"/>
  <c r="J125" i="5"/>
  <c r="J298" i="5"/>
  <c r="R298" i="5" s="1"/>
  <c r="J240" i="5"/>
  <c r="J180" i="5"/>
  <c r="J204" i="5"/>
  <c r="R204" i="5" s="1"/>
  <c r="R299" i="5"/>
  <c r="L299" i="5"/>
  <c r="H226" i="5"/>
  <c r="K226" i="5"/>
  <c r="H359" i="5"/>
  <c r="K359" i="5"/>
  <c r="H864" i="5"/>
  <c r="K864" i="5"/>
  <c r="H582" i="5"/>
  <c r="K582" i="5"/>
  <c r="H164" i="5"/>
  <c r="K164" i="5"/>
  <c r="R883" i="5"/>
  <c r="L883" i="5"/>
  <c r="R371" i="5"/>
  <c r="L371" i="5"/>
  <c r="H506" i="5"/>
  <c r="K506" i="5"/>
  <c r="H828" i="5"/>
  <c r="K828" i="5"/>
  <c r="H321" i="5"/>
  <c r="K321" i="5"/>
  <c r="H622" i="5"/>
  <c r="L622" i="5" s="1"/>
  <c r="K622" i="5"/>
  <c r="L45" i="5"/>
  <c r="K45" i="5"/>
  <c r="H435" i="5"/>
  <c r="K435" i="5"/>
  <c r="H544" i="5"/>
  <c r="K544" i="5"/>
  <c r="H733" i="5"/>
  <c r="K733" i="5"/>
  <c r="J747" i="5"/>
  <c r="J709" i="5"/>
  <c r="J842" i="5"/>
  <c r="J671" i="5"/>
  <c r="J785" i="5"/>
  <c r="J519" i="5"/>
  <c r="J484" i="5"/>
  <c r="J633" i="5"/>
  <c r="J557" i="5"/>
  <c r="J595" i="5"/>
  <c r="H61" i="5" l="1"/>
  <c r="G26" i="6" s="1"/>
  <c r="H26" i="6" s="1"/>
  <c r="H327" i="5"/>
  <c r="G40" i="6" s="1"/>
  <c r="H40" i="6" s="1"/>
  <c r="L321" i="5"/>
  <c r="H840" i="5"/>
  <c r="G67" i="6" s="1"/>
  <c r="H67" i="6" s="1"/>
  <c r="L828" i="5"/>
  <c r="R842" i="5"/>
  <c r="R859" i="5" s="1"/>
  <c r="R68" i="6" s="1"/>
  <c r="J859" i="5"/>
  <c r="I68" i="6" s="1"/>
  <c r="J68" i="6" s="1"/>
  <c r="H329" i="5"/>
  <c r="F804" i="5"/>
  <c r="K804" i="5"/>
  <c r="H175" i="5"/>
  <c r="G32" i="6" s="1"/>
  <c r="H32" i="6" s="1"/>
  <c r="L164" i="5"/>
  <c r="H365" i="5"/>
  <c r="G42" i="6" s="1"/>
  <c r="H42" i="6" s="1"/>
  <c r="L359" i="5"/>
  <c r="K25" i="6"/>
  <c r="F25" i="6"/>
  <c r="R709" i="5"/>
  <c r="R726" i="5" s="1"/>
  <c r="R61" i="6" s="1"/>
  <c r="J726" i="5"/>
  <c r="I61" i="6" s="1"/>
  <c r="J61" i="6" s="1"/>
  <c r="H441" i="5"/>
  <c r="G46" i="6" s="1"/>
  <c r="H46" i="6" s="1"/>
  <c r="L435" i="5"/>
  <c r="H127" i="5"/>
  <c r="K127" i="5"/>
  <c r="H517" i="5"/>
  <c r="G50" i="6" s="1"/>
  <c r="H50" i="6" s="1"/>
  <c r="L506" i="5"/>
  <c r="J884" i="5"/>
  <c r="R806" i="5"/>
  <c r="R821" i="5" s="1"/>
  <c r="R66" i="6" s="1"/>
  <c r="J821" i="5"/>
  <c r="I66" i="6" s="1"/>
  <c r="J66" i="6" s="1"/>
  <c r="L806" i="5"/>
  <c r="H783" i="5"/>
  <c r="G64" i="6" s="1"/>
  <c r="H64" i="6" s="1"/>
  <c r="L771" i="5"/>
  <c r="H367" i="5"/>
  <c r="J574" i="5"/>
  <c r="I53" i="6" s="1"/>
  <c r="J53" i="6" s="1"/>
  <c r="R557" i="5"/>
  <c r="R574" i="5" s="1"/>
  <c r="R53" i="6" s="1"/>
  <c r="R747" i="5"/>
  <c r="R764" i="5" s="1"/>
  <c r="R63" i="6" s="1"/>
  <c r="J764" i="5"/>
  <c r="I63" i="6" s="1"/>
  <c r="J63" i="6" s="1"/>
  <c r="H745" i="5"/>
  <c r="G62" i="6" s="1"/>
  <c r="H62" i="6" s="1"/>
  <c r="L733" i="5"/>
  <c r="H232" i="5"/>
  <c r="G35" i="6" s="1"/>
  <c r="H35" i="6" s="1"/>
  <c r="L226" i="5"/>
  <c r="R180" i="5"/>
  <c r="R194" i="5" s="1"/>
  <c r="R33" i="6" s="1"/>
  <c r="J194" i="5"/>
  <c r="I33" i="6" s="1"/>
  <c r="J33" i="6" s="1"/>
  <c r="R519" i="5"/>
  <c r="R536" i="5" s="1"/>
  <c r="R51" i="6" s="1"/>
  <c r="J536" i="5"/>
  <c r="I51" i="6" s="1"/>
  <c r="J51" i="6" s="1"/>
  <c r="J650" i="5"/>
  <c r="I57" i="6" s="1"/>
  <c r="J57" i="6" s="1"/>
  <c r="R633" i="5"/>
  <c r="R650" i="5" s="1"/>
  <c r="R57" i="6" s="1"/>
  <c r="R240" i="5"/>
  <c r="R251" i="5" s="1"/>
  <c r="R36" i="6" s="1"/>
  <c r="J251" i="5"/>
  <c r="I36" i="6" s="1"/>
  <c r="J36" i="6" s="1"/>
  <c r="H669" i="5"/>
  <c r="G58" i="6" s="1"/>
  <c r="H58" i="6" s="1"/>
  <c r="L662" i="5"/>
  <c r="H403" i="5"/>
  <c r="G44" i="6" s="1"/>
  <c r="H44" i="6" s="1"/>
  <c r="L397" i="5"/>
  <c r="R785" i="5"/>
  <c r="R802" i="5" s="1"/>
  <c r="R65" i="6" s="1"/>
  <c r="J802" i="5"/>
  <c r="I65" i="6" s="1"/>
  <c r="J65" i="6" s="1"/>
  <c r="R595" i="5"/>
  <c r="R612" i="5" s="1"/>
  <c r="R55" i="6" s="1"/>
  <c r="J612" i="5"/>
  <c r="I55" i="6" s="1"/>
  <c r="J55" i="6" s="1"/>
  <c r="H443" i="5"/>
  <c r="R484" i="5"/>
  <c r="R498" i="5" s="1"/>
  <c r="R49" i="6" s="1"/>
  <c r="J498" i="5"/>
  <c r="I49" i="6" s="1"/>
  <c r="J49" i="6" s="1"/>
  <c r="H196" i="5"/>
  <c r="R125" i="5"/>
  <c r="R137" i="5" s="1"/>
  <c r="R30" i="6" s="1"/>
  <c r="J137" i="5"/>
  <c r="I30" i="6" s="1"/>
  <c r="J30" i="6" s="1"/>
  <c r="R272" i="5"/>
  <c r="R289" i="5" s="1"/>
  <c r="R38" i="6" s="1"/>
  <c r="J289" i="5"/>
  <c r="I38" i="6" s="1"/>
  <c r="J38" i="6" s="1"/>
  <c r="H479" i="5"/>
  <c r="G48" i="6" s="1"/>
  <c r="H48" i="6" s="1"/>
  <c r="L470" i="5"/>
  <c r="H593" i="5"/>
  <c r="G54" i="6" s="1"/>
  <c r="H54" i="6" s="1"/>
  <c r="L582" i="5"/>
  <c r="H878" i="5"/>
  <c r="G69" i="6" s="1"/>
  <c r="H69" i="6" s="1"/>
  <c r="L864" i="5"/>
  <c r="R256" i="5"/>
  <c r="R270" i="5" s="1"/>
  <c r="R37" i="6" s="1"/>
  <c r="J270" i="5"/>
  <c r="I37" i="6" s="1"/>
  <c r="J37" i="6" s="1"/>
  <c r="K29" i="6"/>
  <c r="F29" i="6"/>
  <c r="L29" i="6" s="1"/>
  <c r="H291" i="5"/>
  <c r="R671" i="5"/>
  <c r="R688" i="5" s="1"/>
  <c r="R59" i="6" s="1"/>
  <c r="J688" i="5"/>
  <c r="I59" i="6" s="1"/>
  <c r="J59" i="6" s="1"/>
  <c r="H405" i="5"/>
  <c r="H555" i="5"/>
  <c r="G52" i="6" s="1"/>
  <c r="H52" i="6" s="1"/>
  <c r="L544" i="5"/>
  <c r="J27" i="5"/>
  <c r="R27" i="5" s="1"/>
  <c r="J32" i="5"/>
  <c r="R32" i="5" s="1"/>
  <c r="J26" i="5"/>
  <c r="R26" i="5" s="1"/>
  <c r="J25" i="5"/>
  <c r="L187" i="5"/>
  <c r="H194" i="5"/>
  <c r="G33" i="6" s="1"/>
  <c r="H33" i="6" s="1"/>
  <c r="H422" i="5" l="1"/>
  <c r="G45" i="6" s="1"/>
  <c r="H45" i="6" s="1"/>
  <c r="F389" i="5"/>
  <c r="L389" i="5" s="1"/>
  <c r="K389" i="5"/>
  <c r="K372" i="5"/>
  <c r="F372" i="5"/>
  <c r="L372" i="5" s="1"/>
  <c r="F278" i="5"/>
  <c r="L278" i="5" s="1"/>
  <c r="K278" i="5"/>
  <c r="F282" i="5"/>
  <c r="L282" i="5" s="1"/>
  <c r="K282" i="5"/>
  <c r="L127" i="5"/>
  <c r="H137" i="5"/>
  <c r="G30" i="6" s="1"/>
  <c r="H30" i="6" s="1"/>
  <c r="R25" i="5"/>
  <c r="R61" i="5" s="1"/>
  <c r="R26" i="6" s="1"/>
  <c r="J61" i="5"/>
  <c r="I26" i="6" s="1"/>
  <c r="J26" i="6" s="1"/>
  <c r="K502" i="5"/>
  <c r="F502" i="5"/>
  <c r="L502" i="5" s="1"/>
  <c r="F300" i="5"/>
  <c r="L300" i="5" s="1"/>
  <c r="K300" i="5"/>
  <c r="F428" i="5"/>
  <c r="L428" i="5" s="1"/>
  <c r="K428" i="5"/>
  <c r="K317" i="5"/>
  <c r="F317" i="5"/>
  <c r="L317" i="5" s="1"/>
  <c r="F410" i="5"/>
  <c r="L410" i="5" s="1"/>
  <c r="K410" i="5"/>
  <c r="K655" i="5"/>
  <c r="F655" i="5"/>
  <c r="L655" i="5" s="1"/>
  <c r="K223" i="5"/>
  <c r="F223" i="5"/>
  <c r="L223" i="5" s="1"/>
  <c r="K467" i="5"/>
  <c r="F467" i="5"/>
  <c r="L467" i="5" s="1"/>
  <c r="F821" i="5"/>
  <c r="L804" i="5"/>
  <c r="K313" i="5"/>
  <c r="F313" i="5"/>
  <c r="L313" i="5" s="1"/>
  <c r="F160" i="5"/>
  <c r="L160" i="5" s="1"/>
  <c r="K160" i="5"/>
  <c r="K540" i="5"/>
  <c r="F540" i="5"/>
  <c r="L540" i="5" s="1"/>
  <c r="K205" i="5"/>
  <c r="F205" i="5"/>
  <c r="L205" i="5" s="1"/>
  <c r="K352" i="5"/>
  <c r="F352" i="5"/>
  <c r="L352" i="5" s="1"/>
  <c r="F578" i="5"/>
  <c r="L578" i="5" s="1"/>
  <c r="K578" i="5"/>
  <c r="F279" i="5"/>
  <c r="L279" i="5" s="1"/>
  <c r="K279" i="5"/>
  <c r="F618" i="5"/>
  <c r="L618" i="5" s="1"/>
  <c r="K618" i="5"/>
  <c r="K218" i="5"/>
  <c r="F218" i="5"/>
  <c r="L218" i="5" s="1"/>
  <c r="F392" i="5"/>
  <c r="L392" i="5" s="1"/>
  <c r="K392" i="5"/>
  <c r="F617" i="5"/>
  <c r="L617" i="5" s="1"/>
  <c r="K617" i="5"/>
  <c r="F489" i="5"/>
  <c r="L489" i="5" s="1"/>
  <c r="K489" i="5"/>
  <c r="K390" i="5"/>
  <c r="F390" i="5"/>
  <c r="L390" i="5" s="1"/>
  <c r="F183" i="5"/>
  <c r="L183" i="5" s="1"/>
  <c r="K183" i="5"/>
  <c r="R884" i="5"/>
  <c r="R897" i="5" s="1"/>
  <c r="R70" i="6" s="1"/>
  <c r="J897" i="5"/>
  <c r="I70" i="6" s="1"/>
  <c r="J70" i="6" s="1"/>
  <c r="F277" i="5"/>
  <c r="L277" i="5" s="1"/>
  <c r="K277" i="5"/>
  <c r="H213" i="5"/>
  <c r="G34" i="6" s="1"/>
  <c r="H34" i="6" s="1"/>
  <c r="K334" i="5"/>
  <c r="F334" i="5"/>
  <c r="L334" i="5" s="1"/>
  <c r="F430" i="5"/>
  <c r="L430" i="5" s="1"/>
  <c r="K430" i="5"/>
  <c r="F658" i="5"/>
  <c r="L658" i="5" s="1"/>
  <c r="K658" i="5"/>
  <c r="F184" i="5"/>
  <c r="L184" i="5" s="1"/>
  <c r="K184" i="5"/>
  <c r="H384" i="5"/>
  <c r="G43" i="6" s="1"/>
  <c r="H43" i="6" s="1"/>
  <c r="K351" i="5"/>
  <c r="F351" i="5"/>
  <c r="L351" i="5" s="1"/>
  <c r="K448" i="5"/>
  <c r="F448" i="5"/>
  <c r="L448" i="5" s="1"/>
  <c r="K222" i="5"/>
  <c r="F222" i="5"/>
  <c r="L222" i="5" s="1"/>
  <c r="F693" i="5"/>
  <c r="L693" i="5" s="1"/>
  <c r="K693" i="5"/>
  <c r="H346" i="5"/>
  <c r="G41" i="6" s="1"/>
  <c r="H41" i="6" s="1"/>
  <c r="K427" i="5"/>
  <c r="F427" i="5"/>
  <c r="L427" i="5" s="1"/>
  <c r="K241" i="5"/>
  <c r="F241" i="5"/>
  <c r="L241" i="5" s="1"/>
  <c r="F314" i="5"/>
  <c r="L314" i="5" s="1"/>
  <c r="K314" i="5"/>
  <c r="H460" i="5"/>
  <c r="G47" i="6" s="1"/>
  <c r="H47" i="6" s="1"/>
  <c r="K354" i="5"/>
  <c r="F354" i="5"/>
  <c r="L354" i="5" s="1"/>
  <c r="L25" i="6"/>
  <c r="H308" i="5"/>
  <c r="G39" i="6" s="1"/>
  <c r="H39" i="6" s="1"/>
  <c r="F886" i="5" l="1"/>
  <c r="L886" i="5" s="1"/>
  <c r="K886" i="5"/>
  <c r="F657" i="5"/>
  <c r="L657" i="5" s="1"/>
  <c r="K657" i="5"/>
  <c r="K652" i="5"/>
  <c r="F652" i="5"/>
  <c r="K519" i="5"/>
  <c r="F519" i="5"/>
  <c r="K749" i="5"/>
  <c r="F749" i="5"/>
  <c r="L749" i="5" s="1"/>
  <c r="K579" i="5"/>
  <c r="F579" i="5"/>
  <c r="L579" i="5" s="1"/>
  <c r="F424" i="5"/>
  <c r="K424" i="5"/>
  <c r="F709" i="5"/>
  <c r="K709" i="5"/>
  <c r="F388" i="5"/>
  <c r="L388" i="5" s="1"/>
  <c r="K388" i="5"/>
  <c r="H690" i="5"/>
  <c r="K690" i="5"/>
  <c r="F140" i="5"/>
  <c r="L140" i="5" s="1"/>
  <c r="K140" i="5"/>
  <c r="F466" i="5"/>
  <c r="L466" i="5" s="1"/>
  <c r="K466" i="5"/>
  <c r="K730" i="5"/>
  <c r="F730" i="5"/>
  <c r="L730" i="5" s="1"/>
  <c r="K349" i="5"/>
  <c r="F349" i="5"/>
  <c r="L349" i="5" s="1"/>
  <c r="F500" i="5"/>
  <c r="K500" i="5"/>
  <c r="F747" i="5"/>
  <c r="K747" i="5"/>
  <c r="J367" i="5"/>
  <c r="K367" i="5"/>
  <c r="K276" i="5"/>
  <c r="F276" i="5"/>
  <c r="L276" i="5" s="1"/>
  <c r="K198" i="5"/>
  <c r="F198" i="5"/>
  <c r="L198" i="5" s="1"/>
  <c r="F280" i="5"/>
  <c r="L280" i="5" s="1"/>
  <c r="K280" i="5"/>
  <c r="F431" i="5"/>
  <c r="L431" i="5" s="1"/>
  <c r="K431" i="5"/>
  <c r="F728" i="5"/>
  <c r="K728" i="5"/>
  <c r="F348" i="5"/>
  <c r="K348" i="5"/>
  <c r="F619" i="5"/>
  <c r="L619" i="5" s="1"/>
  <c r="K619" i="5"/>
  <c r="F215" i="5"/>
  <c r="K215" i="5"/>
  <c r="F785" i="5"/>
  <c r="K785" i="5"/>
  <c r="F161" i="5"/>
  <c r="L161" i="5" s="1"/>
  <c r="K161" i="5"/>
  <c r="K538" i="5"/>
  <c r="F538" i="5"/>
  <c r="J405" i="5"/>
  <c r="K405" i="5"/>
  <c r="K694" i="5"/>
  <c r="F694" i="5"/>
  <c r="L694" i="5" s="1"/>
  <c r="F691" i="5"/>
  <c r="K691" i="5"/>
  <c r="J443" i="5"/>
  <c r="K443" i="5"/>
  <c r="F482" i="5"/>
  <c r="L482" i="5" s="1"/>
  <c r="K482" i="5"/>
  <c r="F654" i="5"/>
  <c r="L654" i="5" s="1"/>
  <c r="K654" i="5"/>
  <c r="F316" i="5"/>
  <c r="L316" i="5" s="1"/>
  <c r="K316" i="5"/>
  <c r="F541" i="5"/>
  <c r="L541" i="5" s="1"/>
  <c r="K541" i="5"/>
  <c r="F386" i="5"/>
  <c r="K386" i="5"/>
  <c r="F615" i="5"/>
  <c r="K615" i="5"/>
  <c r="F484" i="5"/>
  <c r="L484" i="5" s="1"/>
  <c r="K484" i="5"/>
  <c r="K671" i="5"/>
  <c r="F671" i="5"/>
  <c r="J329" i="5"/>
  <c r="K329" i="5"/>
  <c r="F465" i="5"/>
  <c r="L465" i="5" s="1"/>
  <c r="K465" i="5"/>
  <c r="K673" i="5"/>
  <c r="F673" i="5"/>
  <c r="L673" i="5" s="1"/>
  <c r="F462" i="5"/>
  <c r="K462" i="5"/>
  <c r="K353" i="5"/>
  <c r="F353" i="5"/>
  <c r="L353" i="5" s="1"/>
  <c r="F139" i="5"/>
  <c r="K139" i="5"/>
  <c r="F503" i="5"/>
  <c r="L503" i="5" s="1"/>
  <c r="K503" i="5"/>
  <c r="F293" i="5"/>
  <c r="L293" i="5" s="1"/>
  <c r="K293" i="5"/>
  <c r="K429" i="5"/>
  <c r="F429" i="5"/>
  <c r="L429" i="5" s="1"/>
  <c r="F426" i="5"/>
  <c r="L426" i="5" s="1"/>
  <c r="K426" i="5"/>
  <c r="F281" i="5"/>
  <c r="L281" i="5" s="1"/>
  <c r="K281" i="5"/>
  <c r="F310" i="5"/>
  <c r="K310" i="5"/>
  <c r="F595" i="5"/>
  <c r="K595" i="5"/>
  <c r="F842" i="5"/>
  <c r="K842" i="5"/>
  <c r="K315" i="5"/>
  <c r="F315" i="5"/>
  <c r="L315" i="5" s="1"/>
  <c r="F355" i="5"/>
  <c r="L355" i="5" s="1"/>
  <c r="K355" i="5"/>
  <c r="F861" i="5"/>
  <c r="K861" i="5"/>
  <c r="K158" i="5"/>
  <c r="F158" i="5"/>
  <c r="F463" i="5"/>
  <c r="L463" i="5" s="1"/>
  <c r="K463" i="5"/>
  <c r="F823" i="5"/>
  <c r="K823" i="5"/>
  <c r="F557" i="5"/>
  <c r="K557" i="5"/>
  <c r="J291" i="5"/>
  <c r="K291" i="5"/>
  <c r="F597" i="5"/>
  <c r="L597" i="5" s="1"/>
  <c r="K597" i="5"/>
  <c r="H273" i="5"/>
  <c r="K273" i="5"/>
  <c r="K391" i="5"/>
  <c r="F391" i="5"/>
  <c r="L391" i="5" s="1"/>
  <c r="F200" i="5"/>
  <c r="L200" i="5" s="1"/>
  <c r="K200" i="5"/>
  <c r="F768" i="5"/>
  <c r="L768" i="5" s="1"/>
  <c r="K768" i="5"/>
  <c r="F656" i="5"/>
  <c r="L656" i="5" s="1"/>
  <c r="K656" i="5"/>
  <c r="F221" i="5"/>
  <c r="L221" i="5" s="1"/>
  <c r="K221" i="5"/>
  <c r="K177" i="5"/>
  <c r="F177" i="5"/>
  <c r="F766" i="5"/>
  <c r="K766" i="5"/>
  <c r="F179" i="5"/>
  <c r="L179" i="5" s="1"/>
  <c r="K179" i="5"/>
  <c r="H63" i="5"/>
  <c r="K63" i="5"/>
  <c r="F235" i="5"/>
  <c r="L235" i="5" s="1"/>
  <c r="K235" i="5"/>
  <c r="L821" i="5"/>
  <c r="E66" i="6"/>
  <c r="H614" i="5"/>
  <c r="K614" i="5"/>
  <c r="H253" i="5"/>
  <c r="K253" i="5"/>
  <c r="F312" i="5"/>
  <c r="L312" i="5" s="1"/>
  <c r="K312" i="5"/>
  <c r="F182" i="5"/>
  <c r="L182" i="5" s="1"/>
  <c r="K182" i="5"/>
  <c r="F393" i="5"/>
  <c r="L393" i="5" s="1"/>
  <c r="K393" i="5"/>
  <c r="K825" i="5"/>
  <c r="F825" i="5"/>
  <c r="L825" i="5" s="1"/>
  <c r="F274" i="5"/>
  <c r="L274" i="5" s="1"/>
  <c r="K274" i="5"/>
  <c r="F576" i="5"/>
  <c r="K576" i="5"/>
  <c r="F633" i="5"/>
  <c r="K633" i="5"/>
  <c r="F294" i="5"/>
  <c r="L294" i="5" s="1"/>
  <c r="K294" i="5"/>
  <c r="J196" i="5"/>
  <c r="K196" i="5"/>
  <c r="K120" i="5"/>
  <c r="F120" i="5"/>
  <c r="F36" i="5"/>
  <c r="L36" i="5" s="1"/>
  <c r="K36" i="5"/>
  <c r="H631" i="5" l="1"/>
  <c r="G56" i="6" s="1"/>
  <c r="H56" i="6" s="1"/>
  <c r="L614" i="5"/>
  <c r="L557" i="5"/>
  <c r="F574" i="5"/>
  <c r="L861" i="5"/>
  <c r="L595" i="5"/>
  <c r="L139" i="5"/>
  <c r="F156" i="5"/>
  <c r="J460" i="5"/>
  <c r="I47" i="6" s="1"/>
  <c r="J47" i="6" s="1"/>
  <c r="R443" i="5"/>
  <c r="R460" i="5" s="1"/>
  <c r="R47" i="6" s="1"/>
  <c r="L443" i="5"/>
  <c r="L215" i="5"/>
  <c r="F368" i="5"/>
  <c r="K368" i="5"/>
  <c r="R367" i="5"/>
  <c r="R384" i="5" s="1"/>
  <c r="R43" i="6" s="1"/>
  <c r="J384" i="5"/>
  <c r="I43" i="6" s="1"/>
  <c r="J43" i="6" s="1"/>
  <c r="L367" i="5"/>
  <c r="F481" i="5"/>
  <c r="K481" i="5"/>
  <c r="L747" i="5"/>
  <c r="L709" i="5"/>
  <c r="F726" i="5"/>
  <c r="J213" i="5"/>
  <c r="I34" i="6" s="1"/>
  <c r="J34" i="6" s="1"/>
  <c r="R196" i="5"/>
  <c r="R213" i="5" s="1"/>
  <c r="R34" i="6" s="1"/>
  <c r="L196" i="5"/>
  <c r="R291" i="5"/>
  <c r="R308" i="5" s="1"/>
  <c r="R39" i="6" s="1"/>
  <c r="J308" i="5"/>
  <c r="I39" i="6" s="1"/>
  <c r="J39" i="6" s="1"/>
  <c r="L291" i="5"/>
  <c r="L823" i="5"/>
  <c r="L310" i="5"/>
  <c r="L691" i="5"/>
  <c r="F330" i="5"/>
  <c r="K330" i="5"/>
  <c r="L519" i="5"/>
  <c r="F536" i="5"/>
  <c r="F66" i="6"/>
  <c r="L66" i="6" s="1"/>
  <c r="K66" i="6"/>
  <c r="H80" i="5"/>
  <c r="L63" i="5"/>
  <c r="F121" i="5"/>
  <c r="L121" i="5" s="1"/>
  <c r="K121" i="5"/>
  <c r="F236" i="5"/>
  <c r="L236" i="5" s="1"/>
  <c r="K236" i="5"/>
  <c r="F406" i="5"/>
  <c r="K406" i="5"/>
  <c r="L500" i="5"/>
  <c r="L424" i="5"/>
  <c r="F199" i="5"/>
  <c r="L199" i="5" s="1"/>
  <c r="K199" i="5"/>
  <c r="L462" i="5"/>
  <c r="R329" i="5"/>
  <c r="R346" i="5" s="1"/>
  <c r="R41" i="6" s="1"/>
  <c r="J346" i="5"/>
  <c r="I41" i="6" s="1"/>
  <c r="J41" i="6" s="1"/>
  <c r="L329" i="5"/>
  <c r="L615" i="5"/>
  <c r="L348" i="5"/>
  <c r="F234" i="5"/>
  <c r="K234" i="5"/>
  <c r="K672" i="5"/>
  <c r="F672" i="5"/>
  <c r="L672" i="5" s="1"/>
  <c r="L652" i="5"/>
  <c r="L120" i="5"/>
  <c r="L158" i="5"/>
  <c r="F483" i="5"/>
  <c r="L483" i="5" s="1"/>
  <c r="K483" i="5"/>
  <c r="K197" i="5"/>
  <c r="F197" i="5"/>
  <c r="F748" i="5"/>
  <c r="L748" i="5" s="1"/>
  <c r="K748" i="5"/>
  <c r="H707" i="5"/>
  <c r="G60" i="6" s="1"/>
  <c r="H60" i="6" s="1"/>
  <c r="L690" i="5"/>
  <c r="H289" i="5"/>
  <c r="G38" i="6" s="1"/>
  <c r="H38" i="6" s="1"/>
  <c r="L273" i="5"/>
  <c r="L842" i="5"/>
  <c r="F859" i="5"/>
  <c r="L386" i="5"/>
  <c r="R405" i="5"/>
  <c r="R422" i="5" s="1"/>
  <c r="R45" i="6" s="1"/>
  <c r="J422" i="5"/>
  <c r="I45" i="6" s="1"/>
  <c r="J45" i="6" s="1"/>
  <c r="L405" i="5"/>
  <c r="L785" i="5"/>
  <c r="F802" i="5"/>
  <c r="L728" i="5"/>
  <c r="F444" i="5"/>
  <c r="K444" i="5"/>
  <c r="F596" i="5"/>
  <c r="L596" i="5" s="1"/>
  <c r="K596" i="5"/>
  <c r="L633" i="5"/>
  <c r="F650" i="5"/>
  <c r="L576" i="5"/>
  <c r="H270" i="5"/>
  <c r="G37" i="6" s="1"/>
  <c r="H37" i="6" s="1"/>
  <c r="L253" i="5"/>
  <c r="L766" i="5"/>
  <c r="L177" i="5"/>
  <c r="L671" i="5"/>
  <c r="F688" i="5"/>
  <c r="L538" i="5"/>
  <c r="F292" i="5"/>
  <c r="K292" i="5"/>
  <c r="L650" i="5" l="1"/>
  <c r="E57" i="6"/>
  <c r="L802" i="5"/>
  <c r="E65" i="6"/>
  <c r="F487" i="5"/>
  <c r="L487" i="5" s="1"/>
  <c r="K487" i="5"/>
  <c r="L406" i="5"/>
  <c r="K332" i="5"/>
  <c r="F332" i="5"/>
  <c r="L332" i="5" s="1"/>
  <c r="F126" i="5"/>
  <c r="L126" i="5" s="1"/>
  <c r="K126" i="5"/>
  <c r="L292" i="5"/>
  <c r="K203" i="5"/>
  <c r="F203" i="5"/>
  <c r="L203" i="5" s="1"/>
  <c r="F261" i="5"/>
  <c r="L261" i="5" s="1"/>
  <c r="K261" i="5"/>
  <c r="L726" i="5"/>
  <c r="E61" i="6"/>
  <c r="L574" i="5"/>
  <c r="E53" i="6"/>
  <c r="F370" i="5"/>
  <c r="L370" i="5" s="1"/>
  <c r="K370" i="5"/>
  <c r="L536" i="5"/>
  <c r="E51" i="6"/>
  <c r="K297" i="5"/>
  <c r="F297" i="5"/>
  <c r="L297" i="5" s="1"/>
  <c r="K884" i="5"/>
  <c r="F884" i="5"/>
  <c r="F764" i="5"/>
  <c r="L156" i="5"/>
  <c r="E31" i="6"/>
  <c r="L688" i="5"/>
  <c r="E59" i="6"/>
  <c r="L444" i="5"/>
  <c r="F408" i="5"/>
  <c r="L408" i="5" s="1"/>
  <c r="K408" i="5"/>
  <c r="L234" i="5"/>
  <c r="F239" i="5"/>
  <c r="L239" i="5" s="1"/>
  <c r="K239" i="5"/>
  <c r="L330" i="5"/>
  <c r="F346" i="5"/>
  <c r="R80" i="6"/>
  <c r="R5" i="6" s="1"/>
  <c r="R23" i="6" s="1"/>
  <c r="L368" i="5"/>
  <c r="F384" i="5"/>
  <c r="F612" i="5"/>
  <c r="L859" i="5"/>
  <c r="E68" i="6"/>
  <c r="L197" i="5"/>
  <c r="G27" i="6"/>
  <c r="L80" i="5"/>
  <c r="F446" i="5"/>
  <c r="L446" i="5" s="1"/>
  <c r="K446" i="5"/>
  <c r="J80" i="6"/>
  <c r="I5" i="6" s="1"/>
  <c r="J5" i="6" s="1"/>
  <c r="J23" i="6" s="1"/>
  <c r="E12" i="7" s="1"/>
  <c r="L481" i="5"/>
  <c r="L346" i="5" l="1"/>
  <c r="E41" i="6"/>
  <c r="K31" i="6"/>
  <c r="F31" i="6"/>
  <c r="L31" i="6" s="1"/>
  <c r="L764" i="5"/>
  <c r="E63" i="6"/>
  <c r="F897" i="5"/>
  <c r="L884" i="5"/>
  <c r="F51" i="6"/>
  <c r="L51" i="6" s="1"/>
  <c r="K51" i="6"/>
  <c r="K53" i="6"/>
  <c r="F53" i="6"/>
  <c r="L53" i="6" s="1"/>
  <c r="F65" i="6"/>
  <c r="L65" i="6" s="1"/>
  <c r="K65" i="6"/>
  <c r="L612" i="5"/>
  <c r="E55" i="6"/>
  <c r="F460" i="5"/>
  <c r="L384" i="5"/>
  <c r="E43" i="6"/>
  <c r="F61" i="6"/>
  <c r="L61" i="6" s="1"/>
  <c r="K61" i="6"/>
  <c r="F422" i="5"/>
  <c r="F57" i="6"/>
  <c r="L57" i="6" s="1"/>
  <c r="K57" i="6"/>
  <c r="F68" i="6"/>
  <c r="L68" i="6" s="1"/>
  <c r="K68" i="6"/>
  <c r="H27" i="6"/>
  <c r="K27" i="6"/>
  <c r="F59" i="6"/>
  <c r="L59" i="6" s="1"/>
  <c r="K59" i="6"/>
  <c r="F63" i="6" l="1"/>
  <c r="L63" i="6" s="1"/>
  <c r="K63" i="6"/>
  <c r="L897" i="5"/>
  <c r="E70" i="6"/>
  <c r="H80" i="6"/>
  <c r="G5" i="6" s="1"/>
  <c r="H5" i="6" s="1"/>
  <c r="H23" i="6" s="1"/>
  <c r="E9" i="7" s="1"/>
  <c r="L27" i="6"/>
  <c r="K41" i="6"/>
  <c r="F41" i="6"/>
  <c r="L41" i="6" s="1"/>
  <c r="L422" i="5"/>
  <c r="E45" i="6"/>
  <c r="K43" i="6"/>
  <c r="F43" i="6"/>
  <c r="L43" i="6" s="1"/>
  <c r="L460" i="5"/>
  <c r="E47" i="6"/>
  <c r="F55" i="6"/>
  <c r="L55" i="6" s="1"/>
  <c r="K55" i="6"/>
  <c r="E16" i="7" l="1"/>
  <c r="E18" i="7"/>
  <c r="E11" i="7"/>
  <c r="E15" i="7"/>
  <c r="E17" i="7" s="1"/>
  <c r="E10" i="7"/>
  <c r="F257" i="5"/>
  <c r="L257" i="5" s="1"/>
  <c r="K257" i="5"/>
  <c r="F731" i="5"/>
  <c r="L731" i="5" s="1"/>
  <c r="K731" i="5"/>
  <c r="F357" i="5"/>
  <c r="L357" i="5" s="1"/>
  <c r="K357" i="5"/>
  <c r="F826" i="5"/>
  <c r="L826" i="5" s="1"/>
  <c r="K826" i="5"/>
  <c r="K185" i="5"/>
  <c r="F185" i="5"/>
  <c r="L185" i="5" s="1"/>
  <c r="F47" i="6"/>
  <c r="L47" i="6" s="1"/>
  <c r="K47" i="6"/>
  <c r="F224" i="5"/>
  <c r="L224" i="5" s="1"/>
  <c r="K224" i="5"/>
  <c r="F162" i="5"/>
  <c r="L162" i="5" s="1"/>
  <c r="K162" i="5"/>
  <c r="F468" i="5"/>
  <c r="L468" i="5" s="1"/>
  <c r="K468" i="5"/>
  <c r="F862" i="5"/>
  <c r="K862" i="5"/>
  <c r="F769" i="5"/>
  <c r="L769" i="5" s="1"/>
  <c r="K769" i="5"/>
  <c r="K124" i="5"/>
  <c r="F124" i="5"/>
  <c r="L124" i="5" s="1"/>
  <c r="K319" i="5"/>
  <c r="F319" i="5"/>
  <c r="L319" i="5" s="1"/>
  <c r="K695" i="5"/>
  <c r="F695" i="5"/>
  <c r="L695" i="5" s="1"/>
  <c r="F258" i="5"/>
  <c r="L258" i="5" s="1"/>
  <c r="K258" i="5"/>
  <c r="F433" i="5"/>
  <c r="L433" i="5" s="1"/>
  <c r="K433" i="5"/>
  <c r="F542" i="5"/>
  <c r="L542" i="5" s="1"/>
  <c r="K542" i="5"/>
  <c r="F580" i="5"/>
  <c r="L580" i="5" s="1"/>
  <c r="K580" i="5"/>
  <c r="K504" i="5"/>
  <c r="F504" i="5"/>
  <c r="L504" i="5" s="1"/>
  <c r="F70" i="6"/>
  <c r="L70" i="6" s="1"/>
  <c r="K70" i="6"/>
  <c r="K259" i="5"/>
  <c r="F259" i="5"/>
  <c r="L259" i="5" s="1"/>
  <c r="F284" i="5"/>
  <c r="L284" i="5" s="1"/>
  <c r="K284" i="5"/>
  <c r="F620" i="5"/>
  <c r="L620" i="5" s="1"/>
  <c r="K620" i="5"/>
  <c r="F395" i="5"/>
  <c r="L395" i="5" s="1"/>
  <c r="K395" i="5"/>
  <c r="F660" i="5"/>
  <c r="L660" i="5" s="1"/>
  <c r="K660" i="5"/>
  <c r="F45" i="6"/>
  <c r="L45" i="6" s="1"/>
  <c r="K45" i="6"/>
  <c r="E13" i="7" l="1"/>
  <c r="E14" i="7"/>
  <c r="L862" i="5"/>
  <c r="F878" i="5"/>
  <c r="F653" i="5" l="1"/>
  <c r="K653" i="5"/>
  <c r="K216" i="5"/>
  <c r="F216" i="5"/>
  <c r="F577" i="5"/>
  <c r="K577" i="5"/>
  <c r="K275" i="5"/>
  <c r="F275" i="5"/>
  <c r="L275" i="5" s="1"/>
  <c r="L878" i="5"/>
  <c r="E69" i="6"/>
  <c r="F311" i="5"/>
  <c r="K311" i="5"/>
  <c r="F501" i="5"/>
  <c r="K501" i="5"/>
  <c r="F692" i="5"/>
  <c r="K692" i="5"/>
  <c r="F387" i="5"/>
  <c r="K387" i="5"/>
  <c r="K425" i="5"/>
  <c r="F425" i="5"/>
  <c r="F767" i="5"/>
  <c r="K767" i="5"/>
  <c r="F824" i="5"/>
  <c r="K824" i="5"/>
  <c r="F464" i="5"/>
  <c r="K464" i="5"/>
  <c r="F539" i="5"/>
  <c r="K539" i="5"/>
  <c r="F159" i="5"/>
  <c r="K159" i="5"/>
  <c r="F616" i="5"/>
  <c r="K616" i="5"/>
  <c r="K178" i="5"/>
  <c r="F178" i="5"/>
  <c r="F350" i="5"/>
  <c r="K350" i="5"/>
  <c r="F729" i="5"/>
  <c r="K729" i="5"/>
  <c r="L350" i="5" l="1"/>
  <c r="F365" i="5"/>
  <c r="L387" i="5"/>
  <c r="F403" i="5"/>
  <c r="L178" i="5"/>
  <c r="L577" i="5"/>
  <c r="F593" i="5"/>
  <c r="L311" i="5"/>
  <c r="F327" i="5"/>
  <c r="L539" i="5"/>
  <c r="F555" i="5"/>
  <c r="L616" i="5"/>
  <c r="F631" i="5"/>
  <c r="L216" i="5"/>
  <c r="L824" i="5"/>
  <c r="F840" i="5"/>
  <c r="L767" i="5"/>
  <c r="F783" i="5"/>
  <c r="L425" i="5"/>
  <c r="F441" i="5"/>
  <c r="L464" i="5"/>
  <c r="F479" i="5"/>
  <c r="L729" i="5"/>
  <c r="F745" i="5"/>
  <c r="L159" i="5"/>
  <c r="F175" i="5"/>
  <c r="L501" i="5"/>
  <c r="F517" i="5"/>
  <c r="F69" i="6"/>
  <c r="L69" i="6" s="1"/>
  <c r="K69" i="6"/>
  <c r="L692" i="5"/>
  <c r="F707" i="5"/>
  <c r="L653" i="5"/>
  <c r="F669" i="5"/>
  <c r="L555" i="5" l="1"/>
  <c r="E52" i="6"/>
  <c r="L441" i="5"/>
  <c r="E46" i="6"/>
  <c r="K33" i="5"/>
  <c r="F33" i="5"/>
  <c r="L33" i="5" s="1"/>
  <c r="F180" i="5"/>
  <c r="K180" i="5"/>
  <c r="L327" i="5"/>
  <c r="E40" i="6"/>
  <c r="L479" i="5"/>
  <c r="E48" i="6"/>
  <c r="F204" i="5"/>
  <c r="L204" i="5" s="1"/>
  <c r="K204" i="5"/>
  <c r="L783" i="5"/>
  <c r="E64" i="6"/>
  <c r="L840" i="5"/>
  <c r="E67" i="6"/>
  <c r="L403" i="5"/>
  <c r="E44" i="6"/>
  <c r="F240" i="5"/>
  <c r="L240" i="5" s="1"/>
  <c r="K240" i="5"/>
  <c r="L707" i="5"/>
  <c r="E60" i="6"/>
  <c r="L175" i="5"/>
  <c r="E32" i="6"/>
  <c r="F298" i="5"/>
  <c r="L298" i="5" s="1"/>
  <c r="K298" i="5"/>
  <c r="L517" i="5"/>
  <c r="E50" i="6"/>
  <c r="F256" i="5"/>
  <c r="K256" i="5"/>
  <c r="K488" i="5"/>
  <c r="F488" i="5"/>
  <c r="L488" i="5" s="1"/>
  <c r="L631" i="5"/>
  <c r="E56" i="6"/>
  <c r="L365" i="5"/>
  <c r="E42" i="6"/>
  <c r="F125" i="5"/>
  <c r="L125" i="5" s="1"/>
  <c r="K125" i="5"/>
  <c r="L669" i="5"/>
  <c r="E58" i="6"/>
  <c r="L593" i="5"/>
  <c r="E54" i="6"/>
  <c r="L745" i="5"/>
  <c r="E62" i="6"/>
  <c r="F64" i="6" l="1"/>
  <c r="L64" i="6" s="1"/>
  <c r="K64" i="6"/>
  <c r="K42" i="6"/>
  <c r="F42" i="6"/>
  <c r="L42" i="6" s="1"/>
  <c r="F58" i="6"/>
  <c r="L58" i="6" s="1"/>
  <c r="K58" i="6"/>
  <c r="F54" i="6"/>
  <c r="L54" i="6" s="1"/>
  <c r="K54" i="6"/>
  <c r="F123" i="5"/>
  <c r="L123" i="5" s="1"/>
  <c r="K123" i="5"/>
  <c r="L256" i="5"/>
  <c r="F270" i="5"/>
  <c r="F56" i="6"/>
  <c r="L56" i="6" s="1"/>
  <c r="K56" i="6"/>
  <c r="F219" i="5"/>
  <c r="K219" i="5"/>
  <c r="K46" i="6"/>
  <c r="F46" i="6"/>
  <c r="L46" i="6" s="1"/>
  <c r="K31" i="5"/>
  <c r="F31" i="5"/>
  <c r="L31" i="5" s="1"/>
  <c r="F50" i="6"/>
  <c r="L50" i="6" s="1"/>
  <c r="K50" i="6"/>
  <c r="K32" i="6"/>
  <c r="F32" i="6"/>
  <c r="L32" i="6" s="1"/>
  <c r="K48" i="6"/>
  <c r="F48" i="6"/>
  <c r="L48" i="6" s="1"/>
  <c r="F238" i="5"/>
  <c r="K238" i="5"/>
  <c r="K202" i="5"/>
  <c r="F202" i="5"/>
  <c r="F44" i="6"/>
  <c r="L44" i="6" s="1"/>
  <c r="K44" i="6"/>
  <c r="F62" i="6"/>
  <c r="L62" i="6" s="1"/>
  <c r="K62" i="6"/>
  <c r="F60" i="6"/>
  <c r="L60" i="6" s="1"/>
  <c r="K60" i="6"/>
  <c r="F67" i="6"/>
  <c r="L67" i="6" s="1"/>
  <c r="K67" i="6"/>
  <c r="K296" i="5"/>
  <c r="F296" i="5"/>
  <c r="K40" i="6"/>
  <c r="F40" i="6"/>
  <c r="L40" i="6" s="1"/>
  <c r="F52" i="6"/>
  <c r="L52" i="6" s="1"/>
  <c r="K52" i="6"/>
  <c r="L180" i="5"/>
  <c r="F30" i="5"/>
  <c r="L30" i="5" s="1"/>
  <c r="K30" i="5"/>
  <c r="K122" i="5"/>
  <c r="F122" i="5"/>
  <c r="F486" i="5"/>
  <c r="K486" i="5"/>
  <c r="L486" i="5" l="1"/>
  <c r="F498" i="5"/>
  <c r="L238" i="5"/>
  <c r="F251" i="5"/>
  <c r="L122" i="5"/>
  <c r="F137" i="5"/>
  <c r="L219" i="5"/>
  <c r="L296" i="5"/>
  <c r="F308" i="5"/>
  <c r="L202" i="5"/>
  <c r="F213" i="5"/>
  <c r="L270" i="5"/>
  <c r="E37" i="6"/>
  <c r="L137" i="5" l="1"/>
  <c r="E30" i="6"/>
  <c r="L251" i="5"/>
  <c r="E36" i="6"/>
  <c r="L213" i="5"/>
  <c r="E34" i="6"/>
  <c r="F37" i="6"/>
  <c r="L37" i="6" s="1"/>
  <c r="K37" i="6"/>
  <c r="L498" i="5"/>
  <c r="E49" i="6"/>
  <c r="L308" i="5"/>
  <c r="E39" i="6"/>
  <c r="F36" i="6" l="1"/>
  <c r="L36" i="6" s="1"/>
  <c r="K36" i="6"/>
  <c r="K34" i="6"/>
  <c r="F34" i="6"/>
  <c r="L34" i="6" s="1"/>
  <c r="F39" i="6"/>
  <c r="L39" i="6" s="1"/>
  <c r="K39" i="6"/>
  <c r="F49" i="6"/>
  <c r="L49" i="6" s="1"/>
  <c r="K49" i="6"/>
  <c r="K30" i="6"/>
  <c r="F30" i="6"/>
  <c r="L30" i="6" s="1"/>
  <c r="K35" i="5" l="1"/>
  <c r="F35" i="5"/>
  <c r="L35" i="5" s="1"/>
  <c r="K34" i="5"/>
  <c r="F34" i="5"/>
  <c r="L34" i="5" s="1"/>
  <c r="K220" i="5" l="1"/>
  <c r="F220" i="5"/>
  <c r="K181" i="5"/>
  <c r="F181" i="5"/>
  <c r="L181" i="5" l="1"/>
  <c r="F194" i="5"/>
  <c r="F272" i="5"/>
  <c r="K272" i="5"/>
  <c r="L220" i="5"/>
  <c r="F232" i="5"/>
  <c r="L194" i="5" l="1"/>
  <c r="E33" i="6"/>
  <c r="L272" i="5"/>
  <c r="F289" i="5"/>
  <c r="L232" i="5"/>
  <c r="E35" i="6"/>
  <c r="L289" i="5" l="1"/>
  <c r="E38" i="6"/>
  <c r="F33" i="6"/>
  <c r="L33" i="6" s="1"/>
  <c r="K33" i="6"/>
  <c r="F35" i="6"/>
  <c r="L35" i="6" s="1"/>
  <c r="K35" i="6"/>
  <c r="K32" i="5" l="1"/>
  <c r="F32" i="5"/>
  <c r="L32" i="5" s="1"/>
  <c r="F27" i="5"/>
  <c r="L27" i="5" s="1"/>
  <c r="K27" i="5"/>
  <c r="F25" i="5"/>
  <c r="K25" i="5"/>
  <c r="K26" i="5"/>
  <c r="F26" i="5"/>
  <c r="L26" i="5" s="1"/>
  <c r="F38" i="6"/>
  <c r="L38" i="6" s="1"/>
  <c r="K38" i="6"/>
  <c r="F61" i="5" l="1"/>
  <c r="L25" i="5"/>
  <c r="L61" i="5" l="1"/>
  <c r="E26" i="6"/>
  <c r="K26" i="6" l="1"/>
  <c r="F26" i="6"/>
  <c r="L26" i="6" l="1"/>
  <c r="F80" i="6"/>
  <c r="L80" i="6" l="1"/>
  <c r="E5" i="6"/>
  <c r="F5" i="6" l="1"/>
  <c r="K5" i="6"/>
  <c r="F23" i="6" l="1"/>
  <c r="E5" i="7" s="1"/>
  <c r="L5" i="6"/>
  <c r="E6" i="7" l="1"/>
  <c r="E8" i="7"/>
  <c r="L23" i="6"/>
  <c r="E21" i="7" l="1"/>
  <c r="E20" i="7"/>
  <c r="E23" i="7"/>
  <c r="E19" i="7"/>
  <c r="E22" i="7"/>
  <c r="E24" i="7" l="1"/>
  <c r="E26" i="7" l="1"/>
  <c r="E27" i="7" s="1"/>
  <c r="E25" i="7"/>
  <c r="E29" i="7" l="1"/>
  <c r="E30" i="7" l="1"/>
  <c r="E31" i="7" s="1"/>
  <c r="E33" i="7" s="1"/>
</calcChain>
</file>

<file path=xl/sharedStrings.xml><?xml version="1.0" encoding="utf-8"?>
<sst xmlns="http://schemas.openxmlformats.org/spreadsheetml/2006/main" count="1765" uniqueCount="372">
  <si>
    <t>01. 건축공사</t>
  </si>
  <si>
    <t>공사명 : 한국주택금융공사 인천남부지사 인테리어공사</t>
  </si>
  <si>
    <t>단위</t>
  </si>
  <si>
    <t>강설</t>
  </si>
  <si>
    <t>고철처리</t>
  </si>
  <si>
    <t>KG</t>
  </si>
  <si>
    <t>㎡</t>
  </si>
  <si>
    <t>개</t>
  </si>
  <si>
    <t>m</t>
  </si>
  <si>
    <t>M</t>
  </si>
  <si>
    <t>SET</t>
  </si>
  <si>
    <t>EA</t>
  </si>
  <si>
    <t>M2</t>
  </si>
  <si>
    <t>세이프강화도어</t>
  </si>
  <si>
    <t>고급형, 12T*900mm*2100mm 헤어라인, 밀러, 투명</t>
  </si>
  <si>
    <t>고급형, 12T*900mm*2200mm 헤어라인, 밀러, 투명</t>
  </si>
  <si>
    <t>유리문손잡이</t>
  </si>
  <si>
    <t>스텐손잡이(고급형)</t>
  </si>
  <si>
    <t>인</t>
  </si>
  <si>
    <t>건설폐기물수집운반비(상차비)</t>
  </si>
  <si>
    <t>24TON 덤프,중간처리</t>
  </si>
  <si>
    <t>TON</t>
  </si>
  <si>
    <t>건설폐기물수집운반비(운반비)</t>
  </si>
  <si>
    <t>24TON 덤프,중간처리,30km</t>
  </si>
  <si>
    <t>폐자재처리수수료</t>
  </si>
  <si>
    <t>폐콘크리트</t>
  </si>
  <si>
    <t>톤</t>
  </si>
  <si>
    <t>혼합건설폐기물(불연성95%이상)</t>
  </si>
  <si>
    <t>건설폐재류</t>
  </si>
  <si>
    <t>수  량</t>
  </si>
  <si>
    <t>재  료  비</t>
  </si>
  <si>
    <t>노  무  비</t>
  </si>
  <si>
    <t>경      비</t>
  </si>
  <si>
    <t>합      계</t>
  </si>
  <si>
    <t>단  가</t>
  </si>
  <si>
    <t>금   액</t>
  </si>
  <si>
    <t>손료요율</t>
  </si>
  <si>
    <t>손료구분</t>
  </si>
  <si>
    <t>적용구분</t>
  </si>
  <si>
    <t>합계구분</t>
  </si>
  <si>
    <t>품목구분</t>
  </si>
  <si>
    <t>조달코드</t>
  </si>
  <si>
    <t>기계경비</t>
  </si>
  <si>
    <t>[합계]</t>
  </si>
  <si>
    <t>지정마감</t>
  </si>
  <si>
    <t>PT-03, MATT(철재면)</t>
  </si>
  <si>
    <t>MT-01, Ti Bead BK</t>
  </si>
  <si>
    <t>식</t>
  </si>
  <si>
    <t>재료비</t>
  </si>
  <si>
    <t>각형강관설치(ㅁ-1.6T)</t>
  </si>
  <si>
    <t>석고판(나사고정) 설치 - 치장용</t>
  </si>
  <si>
    <t>각형강관설치(ㅁ-1.5T)</t>
  </si>
  <si>
    <t>20*20*1.12KG, 방청P</t>
  </si>
  <si>
    <t>석고판(나사고정) 설치 - 바탕용</t>
  </si>
  <si>
    <t>경량천장철골틀 설치</t>
  </si>
  <si>
    <t>이중바닥 설치</t>
  </si>
  <si>
    <t>독립지지 다리방식</t>
  </si>
  <si>
    <t>디퓨저 철거</t>
  </si>
  <si>
    <t>개소</t>
  </si>
  <si>
    <t>아연도강판설치</t>
  </si>
  <si>
    <t>T:1.6mm</t>
  </si>
  <si>
    <t>수량</t>
  </si>
  <si>
    <t>금    액</t>
  </si>
  <si>
    <t>이동식강관말비계</t>
  </si>
  <si>
    <t>3개월,1단(2m)</t>
  </si>
  <si>
    <t>1대</t>
  </si>
  <si>
    <t>자재소운반</t>
  </si>
  <si>
    <t>면적기준</t>
  </si>
  <si>
    <t>천정면적기준</t>
  </si>
  <si>
    <t>폐기물상차(바닥면적기준)</t>
  </si>
  <si>
    <t>인력,지정장소</t>
  </si>
  <si>
    <t>건축물보양 - 기타부분</t>
  </si>
  <si>
    <t>목재</t>
  </si>
  <si>
    <t>기타부분보양</t>
  </si>
  <si>
    <t>비닐</t>
  </si>
  <si>
    <t>건축물현장정리</t>
  </si>
  <si>
    <t>인테리어</t>
  </si>
  <si>
    <t>G_01</t>
  </si>
  <si>
    <t>11504*2100</t>
  </si>
  <si>
    <t>G_02</t>
  </si>
  <si>
    <t>3970*2600</t>
  </si>
  <si>
    <t>G_03</t>
  </si>
  <si>
    <t>4900*2600</t>
  </si>
  <si>
    <t>D_01</t>
  </si>
  <si>
    <t>3200*2600</t>
  </si>
  <si>
    <t>D_02</t>
  </si>
  <si>
    <t>1660*2600</t>
  </si>
  <si>
    <t>D_03</t>
  </si>
  <si>
    <t>1000*2100</t>
  </si>
  <si>
    <t>D_03_1</t>
  </si>
  <si>
    <t>접수카운터</t>
  </si>
  <si>
    <t>3506*1500</t>
  </si>
  <si>
    <t>MT-01, Ti Bead BK 창호후레임 125×30</t>
  </si>
  <si>
    <t>MT-01, Ti Bead BK 창호후레임 125×70</t>
  </si>
  <si>
    <t>ST-01, 마천석 버너구이 30mm</t>
  </si>
  <si>
    <t>HARDWARE LIST</t>
  </si>
  <si>
    <t>161   H1+L3+M1</t>
  </si>
  <si>
    <t>162   H1+L3+M1+LDG</t>
  </si>
  <si>
    <t>511   H13+H3+H4+H5+D2+T1</t>
  </si>
  <si>
    <t>512   H13+H3+H4+H5+D2+LDG+T1</t>
  </si>
  <si>
    <t>창호주위 발포우레탄 충전</t>
  </si>
  <si>
    <t>바탕정리, 발포우레탄 충전, 마무리작업</t>
  </si>
  <si>
    <t>실리콘코킹</t>
  </si>
  <si>
    <t>삼각, 10mm, 창호주위</t>
  </si>
  <si>
    <t>GL-01, 투명강화유리 12mm</t>
  </si>
  <si>
    <t>유리주위코킹</t>
  </si>
  <si>
    <t>5*5,실리콘</t>
  </si>
  <si>
    <t>OA플로어 타공</t>
  </si>
  <si>
    <t>전기시스템박스설치를 위한</t>
  </si>
  <si>
    <t>PT-01, A HA331(철재면)</t>
  </si>
  <si>
    <t>메탈스터드설치</t>
  </si>
  <si>
    <t>"C"Type,75×45 @450</t>
  </si>
  <si>
    <t>75*45*2.88KG, 방청P</t>
  </si>
  <si>
    <t>ㄱ_형강 현장제작설치</t>
  </si>
  <si>
    <t>25*25*3.0mm,방청P</t>
  </si>
  <si>
    <t>앵커볼트설치</t>
  </si>
  <si>
    <t>M13  L100</t>
  </si>
  <si>
    <t>그라스울보온재설치</t>
  </si>
  <si>
    <t>벽, 50T 24K, 고정핀포함</t>
  </si>
  <si>
    <t>PT-01, A HA331(GB면, 벽)</t>
  </si>
  <si>
    <t>벽, 12.5T, 2겹 붙임</t>
  </si>
  <si>
    <t>PT-02, HEXACHROME-BLACK U</t>
  </si>
  <si>
    <t>벽체틀설치</t>
  </si>
  <si>
    <t>15×50 @1200×1200</t>
  </si>
  <si>
    <t>걸레받이바탕면설치</t>
  </si>
  <si>
    <t>MDF, 6T×H 70</t>
  </si>
  <si>
    <t>케이싱비드</t>
  </si>
  <si>
    <t>아연도,높이9.5mm</t>
  </si>
  <si>
    <t>10*10, 백업제포함</t>
  </si>
  <si>
    <t>20*20*1.12KG, @450*450 방청P</t>
  </si>
  <si>
    <t>벽, 차음 12.5T, 1겹 붙임</t>
  </si>
  <si>
    <t>벽, 고강도 12.5T, 1겹 붙임</t>
  </si>
  <si>
    <t>TEX-02, 아트사운드 SR6-8</t>
  </si>
  <si>
    <t>PT-01, A HA331(GB면, 천장)</t>
  </si>
  <si>
    <t>PT-03, MATT(GB면, 천장)</t>
  </si>
  <si>
    <t>M-BAR H:1m이상.인써트유</t>
  </si>
  <si>
    <t>천정, 12.5T, 2겹 붙임</t>
  </si>
  <si>
    <t>AL몰딩설치</t>
  </si>
  <si>
    <t>TZ형, 43*20*1.3mm</t>
  </si>
  <si>
    <t>SH-04, RP 51</t>
  </si>
  <si>
    <t>합판붙이기</t>
  </si>
  <si>
    <t>벽, 18mm</t>
  </si>
  <si>
    <t>GL-01, 칼라강화유리 12mm</t>
  </si>
  <si>
    <t>SH-01, SH2FGAP</t>
  </si>
  <si>
    <t>각형강관설치(ㅁ-2.3T)</t>
  </si>
  <si>
    <t>100*50*5.14KG, 방청P</t>
  </si>
  <si>
    <t>125*75*6.95KG, 방청P</t>
  </si>
  <si>
    <t>MT-01, Ti Bead BK PEN TRAY</t>
  </si>
  <si>
    <t>GL-02, CS-109(백페인트글라스)</t>
  </si>
  <si>
    <t>FB-01, STEP 021 Lime Grey</t>
  </si>
  <si>
    <t>30×30,@300×300</t>
  </si>
  <si>
    <t>벽, 6mm</t>
  </si>
  <si>
    <t>목흡음판설치</t>
  </si>
  <si>
    <t>벽, T:12mm,타공및방염</t>
  </si>
  <si>
    <t>폴리에스터흡음재설치</t>
  </si>
  <si>
    <t>50K, 25T</t>
  </si>
  <si>
    <t>천정점검구설치</t>
  </si>
  <si>
    <t>450*450 AL</t>
  </si>
  <si>
    <t>FB-02, STEP COLOR NO.002 Oatmeal</t>
  </si>
  <si>
    <t>PT-01, A HA331(CONC면, 벽)</t>
  </si>
  <si>
    <t>PT-03, MATT(CONC면, 벽)</t>
  </si>
  <si>
    <t>TEX-01, 기존텍스 재사용</t>
  </si>
  <si>
    <t>GL-03, KCC A LB 301(백페인트글라스)</t>
  </si>
  <si>
    <t>벽, 12.5T, 1겹 붙임</t>
  </si>
  <si>
    <t>GL-04, 3805-07 K</t>
  </si>
  <si>
    <t>카펫타일붙임</t>
  </si>
  <si>
    <t>기존바닥재 재사용</t>
  </si>
  <si>
    <t>경량천장철골틀 해체</t>
  </si>
  <si>
    <t>해체재 재사용 안함</t>
  </si>
  <si>
    <t>흡음텍스 해체</t>
  </si>
  <si>
    <t>경량벽체철골틀 해체</t>
  </si>
  <si>
    <t>석고판 해체</t>
  </si>
  <si>
    <t>벽, 해체재 재사용 안함</t>
  </si>
  <si>
    <t>이중바닥재 철거</t>
  </si>
  <si>
    <t/>
  </si>
  <si>
    <t>타일 해체</t>
  </si>
  <si>
    <t>압착붙이기, 접착붙이기</t>
  </si>
  <si>
    <t>라인디퓨저</t>
  </si>
  <si>
    <t>폐기물상차</t>
  </si>
  <si>
    <t>내       역      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</si>
  <si>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</si>
  <si>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</si>
  <si>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</si>
  <si>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</si>
  <si>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</si>
  <si>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</si>
  <si>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</si>
  <si>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</si>
  <si>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</si>
  <si>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</si>
  <si>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</si>
  <si>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</si>
  <si>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</si>
  <si>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관급자관급자재대</t>
  </si>
  <si>
    <t>고철처리비</t>
  </si>
  <si>
    <t>사용자항목3</t>
  </si>
  <si>
    <t>사용자항목4</t>
  </si>
  <si>
    <t>사용자항목5</t>
  </si>
  <si>
    <t>사용자항목6</t>
  </si>
  <si>
    <t>사용자항목7</t>
  </si>
  <si>
    <t>사용자항목8</t>
  </si>
  <si>
    <t>사용자항목9</t>
  </si>
  <si>
    <t>간접재료비</t>
  </si>
  <si>
    <t>01. 건축공사 &gt; 0101. 가설공사</t>
  </si>
  <si>
    <t>01. 건축공사 &gt; 0102. 창호공사</t>
  </si>
  <si>
    <t>01. 건축공사 &gt; 0103. 유리공사</t>
  </si>
  <si>
    <t>저반사백페인트글라스</t>
  </si>
  <si>
    <t>자재비, 원판loss포함</t>
  </si>
  <si>
    <t>자평</t>
  </si>
  <si>
    <t>가공비, 1083×1136</t>
  </si>
  <si>
    <t>가공비, 1083×1504</t>
  </si>
  <si>
    <t>가공비, 687×1031</t>
  </si>
  <si>
    <t>가공비, 687×1509</t>
  </si>
  <si>
    <t>01. 건축공사 &gt; 0104. 가구공사</t>
  </si>
  <si>
    <t>제작가구</t>
  </si>
  <si>
    <t>FUR-01, 고객대기실 상담데스크</t>
  </si>
  <si>
    <t>FUR-02, 고객대기실</t>
  </si>
  <si>
    <t>FUR-03, 고객대기실</t>
  </si>
  <si>
    <t>FUR-04, 고객대기실 상담데스크</t>
  </si>
  <si>
    <t>FUR-05, 탕비실</t>
  </si>
  <si>
    <t>시공비</t>
  </si>
  <si>
    <t>운송비</t>
  </si>
  <si>
    <t>양중비</t>
  </si>
  <si>
    <t>수동방염암막롤</t>
  </si>
  <si>
    <t>1430*2750*44</t>
  </si>
  <si>
    <t>350*2750*2</t>
  </si>
  <si>
    <t>1100*2750*1</t>
  </si>
  <si>
    <t>8500*2750*1</t>
  </si>
  <si>
    <t>전동방염암막롤</t>
  </si>
  <si>
    <t>2100*2700*2</t>
  </si>
  <si>
    <t>전동시스템</t>
  </si>
  <si>
    <t>리모콘, 1ch</t>
  </si>
  <si>
    <t>01. 건축공사 &gt; 0105. 공통바닥공사</t>
  </si>
  <si>
    <t>카펫타일</t>
  </si>
  <si>
    <t>Kolon BL5173, 500×500㎜</t>
  </si>
  <si>
    <t>Kolon GA4705, 609×609㎜</t>
  </si>
  <si>
    <t>Kolon BL5172, 500×500㎜</t>
  </si>
  <si>
    <t>Kolon JN7901, 500×500㎜</t>
  </si>
  <si>
    <t>01. 건축공사 &gt; 0106. 공통벽체공사</t>
  </si>
  <si>
    <t>01. 건축공사 &gt; 0107. ELEV HALL 벽체공사</t>
  </si>
  <si>
    <t>01. 건축공사 &gt; 0108. 주출입구 벽체공사</t>
  </si>
  <si>
    <t>01. 건축공사 &gt; 0109. 접수카운터 벽체공사</t>
  </si>
  <si>
    <t>01. 건축공사 &gt; 0110. 접수카운터 천정공사</t>
  </si>
  <si>
    <t>01. 건축공사 &gt; 0111. 고객공간 벽체공사</t>
  </si>
  <si>
    <t>01. 건축공사 &gt; 0112. 고객공간 천정공사</t>
  </si>
  <si>
    <t>01. 건축공사 &gt; 0113. 고객공간 파티션공사</t>
  </si>
  <si>
    <t>01. 건축공사 &gt; 0114. 회의실 벽체공사</t>
  </si>
  <si>
    <t>01. 건축공사 &gt; 0115. 회의실 천정공사</t>
  </si>
  <si>
    <t>01. 건축공사 &gt; 0116. 연금상담실 #1 벽체공사</t>
  </si>
  <si>
    <t>01. 건축공사 &gt; 0117. 연금상담실 #1 천정공사</t>
  </si>
  <si>
    <t>01. 건축공사 &gt; 0118. 연금상담실 #2 벽체공사</t>
  </si>
  <si>
    <t>01. 건축공사 &gt; 0119. 연금상담실 #2 천정공사</t>
  </si>
  <si>
    <t>01. 건축공사 &gt; 0120. 상담실 #1 벽체공사</t>
  </si>
  <si>
    <t>01. 건축공사 &gt; 0121. 상담실 #1 천정공사</t>
  </si>
  <si>
    <t>01. 건축공사 &gt; 0122. 상담실 #2 벽체공사</t>
  </si>
  <si>
    <t>01. 건축공사 &gt; 0123. 상담실 #2 천정공사</t>
  </si>
  <si>
    <t>01. 건축공사 &gt; 0124. 인천남부지사 벽체공사</t>
  </si>
  <si>
    <t>01. 건축공사 &gt; 0125. 인천남부지사 천정공사</t>
  </si>
  <si>
    <t>01. 건축공사 &gt; 0126. EDMS 벽체공사</t>
  </si>
  <si>
    <t>01. 건축공사 &gt; 0127. EDMS 천정공사</t>
  </si>
  <si>
    <t>01. 건축공사 &gt; 0128. OA실 벽체공사</t>
  </si>
  <si>
    <t>01. 건축공사 &gt; 0129. OA실 천정공사</t>
  </si>
  <si>
    <t>01. 건축공사 &gt; 0130. 지사장실 벽체공사</t>
  </si>
  <si>
    <t>01. 건축공사 &gt; 0131. 지사장실 천정공사</t>
  </si>
  <si>
    <t>01. 건축공사 &gt; 0132. 탕비실 벽체공사</t>
  </si>
  <si>
    <t>01. 건축공사 &gt; 0133. 탕비실 천정공사</t>
  </si>
  <si>
    <t>01. 건축공사 &gt; 0134. 휴게실 벽체공사</t>
  </si>
  <si>
    <t>01. 건축공사 &gt; 0135. 휴게실 천정공사</t>
  </si>
  <si>
    <t>01. 건축공사 &gt; 0136. 복도 벽체공사</t>
  </si>
  <si>
    <t>01. 건축공사 &gt; 0137. 복도 천정공사</t>
  </si>
  <si>
    <t>01. 건축공사 &gt; 0138. 전문위원실 벽체공사</t>
  </si>
  <si>
    <t>01. 건축공사 &gt; 0139. 전문위원실 천정공사</t>
  </si>
  <si>
    <t>01. 건축공사 &gt; 0140. 창고 벽체공사</t>
  </si>
  <si>
    <t>01. 건축공사 &gt; 0141. 창고 천정공사</t>
  </si>
  <si>
    <t>01. 건축공사 &gt; 0142. 서고 바닥공사</t>
  </si>
  <si>
    <t>ACCESS FLOOR(A2-AF600C-L)PANEL</t>
  </si>
  <si>
    <t>H:100,마감재별도</t>
  </si>
  <si>
    <t>01. 건축공사 &gt; 0143. 서고 벽체공사</t>
  </si>
  <si>
    <t>01. 건축공사 &gt; 0144. 서고 천정공사</t>
  </si>
  <si>
    <t>01. 건축공사 &gt; 0145. 공사외범위 벽체공사</t>
  </si>
  <si>
    <t>01. 건축공사 &gt; 0146. 철거공사</t>
  </si>
  <si>
    <t>01. 건축공사 &gt; 0147. 폐기물처리비</t>
  </si>
  <si>
    <t>01. 건축공사 &gt; 0148. 고철처리비</t>
  </si>
  <si>
    <t>02. 기계공사</t>
  </si>
  <si>
    <t>01. 공조덕트설치공사</t>
  </si>
  <si>
    <t>02. 위생배관공사</t>
  </si>
  <si>
    <t>03. 냉난방기설치공사</t>
  </si>
  <si>
    <t>04. 철거공사</t>
  </si>
  <si>
    <t>집      계      표</t>
  </si>
  <si>
    <t>0101. 가설공사</t>
  </si>
  <si>
    <t>0102. 창호공사</t>
  </si>
  <si>
    <t>0103. 유리공사</t>
  </si>
  <si>
    <t>0104. 가구공사</t>
  </si>
  <si>
    <t>0105. 공통바닥공사</t>
  </si>
  <si>
    <t>0106. 공통벽체공사</t>
  </si>
  <si>
    <t>0107. ELEV HALL 벽체공사</t>
  </si>
  <si>
    <t>0108. 주출입구 벽체공사</t>
  </si>
  <si>
    <t>0109. 접수카운터 벽체공사</t>
  </si>
  <si>
    <t>0110. 접수카운터 천정공사</t>
  </si>
  <si>
    <t>0111. 고객공간 벽체공사</t>
  </si>
  <si>
    <t>0112. 고객공간 천정공사</t>
  </si>
  <si>
    <t>0113. 고객공간 파티션공사</t>
  </si>
  <si>
    <t>0114. 회의실 벽체공사</t>
  </si>
  <si>
    <t>0115. 회의실 천정공사</t>
  </si>
  <si>
    <t>0116. 연금상담실 #1 벽체공사</t>
  </si>
  <si>
    <t>0117. 연금상담실 #1 천정공사</t>
  </si>
  <si>
    <t>0118. 연금상담실 #2 벽체공사</t>
  </si>
  <si>
    <t>0119. 연금상담실 #2 천정공사</t>
  </si>
  <si>
    <t>0120. 상담실 #1 벽체공사</t>
  </si>
  <si>
    <t>0121. 상담실 #1 천정공사</t>
  </si>
  <si>
    <t>0122. 상담실 #2 벽체공사</t>
  </si>
  <si>
    <t>0123. 상담실 #2 천정공사</t>
  </si>
  <si>
    <t>0124. 인천남부지사 벽체공사</t>
  </si>
  <si>
    <t>0125. 인천남부지사 천정공사</t>
  </si>
  <si>
    <t>0126. EDMS 벽체공사</t>
  </si>
  <si>
    <t>0127. EDMS 천정공사</t>
  </si>
  <si>
    <t>0128. OA실 벽체공사</t>
  </si>
  <si>
    <t>0129. OA실 천정공사</t>
  </si>
  <si>
    <t>0130. 지사장실 벽체공사</t>
  </si>
  <si>
    <t>0131. 지사장실 천정공사</t>
  </si>
  <si>
    <t>0132. 탕비실 벽체공사</t>
  </si>
  <si>
    <t>0133. 탕비실 천정공사</t>
  </si>
  <si>
    <t>0134. 휴게실 벽체공사</t>
  </si>
  <si>
    <t>0135. 휴게실 천정공사</t>
  </si>
  <si>
    <t>0136. 복도 벽체공사</t>
  </si>
  <si>
    <t>0137. 복도 천정공사</t>
  </si>
  <si>
    <t>0138. 전문위원실 벽체공사</t>
  </si>
  <si>
    <t>0139. 전문위원실 천정공사</t>
  </si>
  <si>
    <t>0140. 창고 벽체공사</t>
  </si>
  <si>
    <t>0141. 창고 천정공사</t>
  </si>
  <si>
    <t>0142. 서고 바닥공사</t>
  </si>
  <si>
    <t>0143. 서고 벽체공사</t>
  </si>
  <si>
    <t>0144. 서고 천정공사</t>
  </si>
  <si>
    <t>0145. 공사외범위 벽체공사</t>
  </si>
  <si>
    <t>0146. 철거공사</t>
  </si>
  <si>
    <t>0147. 폐기물처리비</t>
  </si>
  <si>
    <t>0148. 고철처리비</t>
  </si>
  <si>
    <t>공 사 원 가 계 산 서</t>
  </si>
  <si>
    <t>구    성   비</t>
  </si>
  <si>
    <t>금      액</t>
  </si>
  <si>
    <t>비    고</t>
  </si>
  <si>
    <t>직   접   재  료  비</t>
  </si>
  <si>
    <t>간   접   재  료  비</t>
  </si>
  <si>
    <t>작업설.부산물 등(△)</t>
  </si>
  <si>
    <t>소                계</t>
  </si>
  <si>
    <t>직   접   노  무  비</t>
  </si>
  <si>
    <t>간   접   노  무  비</t>
  </si>
  <si>
    <t>기    계    경    비</t>
  </si>
  <si>
    <t>산  재  보   험   료</t>
  </si>
  <si>
    <t>고  용  보   험   료</t>
  </si>
  <si>
    <t>건  강  보   험   료</t>
  </si>
  <si>
    <t>연  금  보   험   료</t>
  </si>
  <si>
    <t>노인 장기 요양보험료</t>
  </si>
  <si>
    <t>퇴 직 공 제 부 금 비</t>
  </si>
  <si>
    <t>산업 안전 보건관리비</t>
  </si>
  <si>
    <t>기    타    경    비</t>
  </si>
  <si>
    <t>환  경  보   전   비</t>
  </si>
  <si>
    <t>건설하도급보증수수료</t>
  </si>
  <si>
    <t>건설기계대여보증수수료</t>
  </si>
  <si>
    <t xml:space="preserve">         계</t>
  </si>
  <si>
    <t>일  반   관   리  비</t>
  </si>
  <si>
    <t>이                윤</t>
  </si>
  <si>
    <t>폐  기  물  처 리 비</t>
  </si>
  <si>
    <t>총       원       가</t>
  </si>
  <si>
    <t>부   가   가  치  세</t>
  </si>
  <si>
    <t>도    급    금    액</t>
  </si>
  <si>
    <t>총   공   사  금  액</t>
  </si>
  <si>
    <t>노무비</t>
  </si>
  <si>
    <t>경  비</t>
  </si>
  <si>
    <t>순  공  사  원  가</t>
  </si>
  <si>
    <t xml:space="preserve">                               구    분
  비   목</t>
    <phoneticPr fontId="1" type="noConversion"/>
  </si>
  <si>
    <t>03. 폐기물처리비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</si>
</sst>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9"/>
      <name val="굴림체"/>
      <family val="3"/>
      <charset val="129"/>
    </font>
    <font>
      <b/>
      <sz val="9"/>
      <name val="굴림체"/>
      <family val="3"/>
      <charset val="129"/>
    </font>
    <font>
      <b/>
      <u/>
      <sz val="18"/>
      <name val="굴림체"/>
      <family val="3"/>
      <charset val="129"/>
    </font>
    <font>
      <sz val="9"/>
      <name val="굴림체"/>
      <family val="3"/>
      <charset val="129"/>
    </font>
    <font>
      <sz val="8"/>
      <name val="굴림체"/>
      <family val="3"/>
      <charset val="129"/>
    </font>
    <font>
      <b/>
      <sz val="8"/>
      <name val="굴림체"/>
      <family val="3"/>
      <charset val="129"/>
    </font>
    <font>
      <sz val="1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6" fillId="0" borderId="11" xfId="0" quotePrefix="1" applyFont="1" applyFill="1" applyBorder="1" applyAlignment="1">
      <alignment horizontal="distributed" vertical="center" indent="1" shrinkToFit="1"/>
    </xf>
    <xf numFmtId="0" fontId="6" fillId="0" borderId="11" xfId="0" quotePrefix="1" applyFont="1" applyFill="1" applyBorder="1" applyAlignment="1">
      <alignment horizontal="left" vertical="center" shrinkToFit="1"/>
    </xf>
    <xf numFmtId="0" fontId="6" fillId="0" borderId="11" xfId="0" applyFont="1" applyFill="1" applyBorder="1" applyAlignment="1">
      <alignment horizontal="right" vertical="center" shrinkToFit="1"/>
    </xf>
    <xf numFmtId="0" fontId="6" fillId="0" borderId="12" xfId="0" quotePrefix="1" applyFont="1" applyFill="1" applyBorder="1" applyAlignment="1">
      <alignment horizontal="distributed" vertical="center" indent="1" shrinkToFit="1"/>
    </xf>
    <xf numFmtId="0" fontId="6" fillId="0" borderId="12" xfId="0" quotePrefix="1" applyFont="1" applyFill="1" applyBorder="1" applyAlignment="1">
      <alignment horizontal="left" vertical="center" shrinkToFit="1"/>
    </xf>
    <xf numFmtId="0" fontId="6" fillId="0" borderId="12" xfId="0" applyFont="1" applyFill="1" applyBorder="1" applyAlignment="1">
      <alignment horizontal="right" vertical="center" shrinkToFit="1"/>
    </xf>
    <xf numFmtId="0" fontId="6" fillId="0" borderId="13" xfId="0" quotePrefix="1" applyFont="1" applyFill="1" applyBorder="1" applyAlignment="1">
      <alignment horizontal="distributed" vertical="center" indent="1" shrinkToFit="1"/>
    </xf>
    <xf numFmtId="0" fontId="6" fillId="0" borderId="13" xfId="0" quotePrefix="1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right" vertical="center" shrinkToFit="1"/>
    </xf>
    <xf numFmtId="0" fontId="4" fillId="0" borderId="1" xfId="0" quotePrefix="1" applyFont="1" applyFill="1" applyBorder="1" applyAlignment="1">
      <alignment horizontal="distributed" vertical="center" indent="1" shrinkToFit="1"/>
    </xf>
    <xf numFmtId="0" fontId="4" fillId="0" borderId="1" xfId="0" quotePrefix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right" vertical="center" shrinkToFit="1"/>
    </xf>
    <xf numFmtId="0" fontId="6" fillId="0" borderId="13" xfId="0" applyFont="1" applyFill="1" applyBorder="1" applyAlignment="1">
      <alignment horizontal="left" vertical="center" shrinkToFit="1"/>
    </xf>
    <xf numFmtId="0" fontId="6" fillId="0" borderId="12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right" vertical="center" shrinkToFit="1"/>
    </xf>
    <xf numFmtId="0" fontId="6" fillId="0" borderId="1" xfId="0" quotePrefix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left" vertical="center" shrinkToFit="1"/>
    </xf>
    <xf numFmtId="0" fontId="7" fillId="0" borderId="1" xfId="0" quotePrefix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8" fillId="0" borderId="1" xfId="0" quotePrefix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right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0" xfId="0" applyFont="1" applyFill="1">
      <alignment vertical="center"/>
    </xf>
    <xf numFmtId="0" fontId="9" fillId="0" borderId="0" xfId="0" quotePrefix="1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41" fontId="9" fillId="0" borderId="0" xfId="1" applyFont="1" applyFill="1">
      <alignment vertical="center"/>
    </xf>
    <xf numFmtId="41" fontId="6" fillId="0" borderId="1" xfId="1" applyFont="1" applyFill="1" applyBorder="1" applyAlignment="1">
      <alignment horizontal="right" vertical="center" shrinkToFit="1"/>
    </xf>
    <xf numFmtId="41" fontId="6" fillId="0" borderId="1" xfId="0" applyNumberFormat="1" applyFont="1" applyFill="1" applyBorder="1" applyAlignment="1">
      <alignment horizontal="right" vertical="center" shrinkToFit="1"/>
    </xf>
    <xf numFmtId="41" fontId="4" fillId="0" borderId="1" xfId="0" applyNumberFormat="1" applyFont="1" applyFill="1" applyBorder="1" applyAlignment="1">
      <alignment horizontal="right" vertical="center" shrinkToFit="1"/>
    </xf>
    <xf numFmtId="0" fontId="5" fillId="0" borderId="0" xfId="0" applyFont="1" applyFill="1" applyAlignment="1">
      <alignment horizontal="center" vertical="center"/>
    </xf>
    <xf numFmtId="0" fontId="4" fillId="0" borderId="0" xfId="0" quotePrefix="1" applyFont="1" applyFill="1">
      <alignment vertical="center"/>
    </xf>
    <xf numFmtId="0" fontId="4" fillId="0" borderId="0" xfId="0" applyFont="1" applyFill="1">
      <alignment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textRotation="255" shrinkToFit="1"/>
    </xf>
    <xf numFmtId="0" fontId="6" fillId="0" borderId="12" xfId="0" applyFont="1" applyFill="1" applyBorder="1" applyAlignment="1">
      <alignment horizontal="center" vertical="center" textRotation="255" shrinkToFit="1"/>
    </xf>
    <xf numFmtId="0" fontId="6" fillId="0" borderId="13" xfId="0" applyFont="1" applyFill="1" applyBorder="1" applyAlignment="1">
      <alignment horizontal="center" vertical="center" textRotation="255" shrinkToFit="1"/>
    </xf>
    <xf numFmtId="0" fontId="6" fillId="0" borderId="1" xfId="0" applyFont="1" applyFill="1" applyBorder="1" applyAlignment="1">
      <alignment horizontal="center" vertical="center" textRotation="255" shrinkToFit="1"/>
    </xf>
    <xf numFmtId="0" fontId="6" fillId="0" borderId="11" xfId="0" applyFont="1" applyFill="1" applyBorder="1" applyAlignment="1">
      <alignment horizontal="center" vertical="center" textRotation="255" shrinkToFit="1"/>
    </xf>
    <xf numFmtId="0" fontId="4" fillId="0" borderId="1" xfId="0" quotePrefix="1" applyFont="1" applyFill="1" applyBorder="1" applyAlignment="1">
      <alignment horizontal="distributed" vertical="center" indent="3" shrinkToFit="1"/>
    </xf>
    <xf numFmtId="0" fontId="4" fillId="0" borderId="1" xfId="0" applyFont="1" applyFill="1" applyBorder="1" applyAlignment="1">
      <alignment horizontal="distributed" vertical="center" indent="3" shrinkToFit="1"/>
    </xf>
    <xf numFmtId="0" fontId="6" fillId="0" borderId="1" xfId="0" quotePrefix="1" applyFont="1" applyFill="1" applyBorder="1" applyAlignment="1">
      <alignment horizontal="distributed" vertical="center" indent="3" shrinkToFit="1"/>
    </xf>
    <xf numFmtId="0" fontId="6" fillId="0" borderId="1" xfId="0" applyFont="1" applyFill="1" applyBorder="1" applyAlignment="1">
      <alignment horizontal="distributed" vertical="center" indent="3" shrinkToFit="1"/>
    </xf>
    <xf numFmtId="0" fontId="4" fillId="0" borderId="1" xfId="0" quotePrefix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3" fillId="0" borderId="0" xfId="0" quotePrefix="1" applyFont="1" applyFill="1">
      <alignment vertical="center"/>
    </xf>
    <xf numFmtId="0" fontId="3" fillId="0" borderId="0" xfId="0" applyFont="1" applyFill="1">
      <alignment vertical="center"/>
    </xf>
    <xf numFmtId="0" fontId="8" fillId="0" borderId="3" xfId="0" quotePrefix="1" applyFont="1" applyFill="1" applyBorder="1" applyAlignment="1">
      <alignment horizontal="left" vertical="center" shrinkToFit="1"/>
    </xf>
    <xf numFmtId="0" fontId="8" fillId="0" borderId="4" xfId="0" quotePrefix="1" applyFont="1" applyFill="1" applyBorder="1" applyAlignment="1">
      <alignment horizontal="left" vertical="center" shrinkToFit="1"/>
    </xf>
    <xf numFmtId="0" fontId="8" fillId="0" borderId="5" xfId="0" quotePrefix="1" applyFont="1" applyFill="1" applyBorder="1" applyAlignment="1">
      <alignment horizontal="left" vertical="center" shrinkToFit="1"/>
    </xf>
  </cellXfs>
  <cellStyles count="2">
    <cellStyle name="쉼표 [0]" xfId="1" builtinId="6"/>
    <cellStyle name="표준" xfId="0" builtinId="0"/>
  </cellStyles>
  <dxfs count="6"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  <dxf>
      <numFmt numFmtId="176" formatCode="#,###"/>
    </dxf>
    <dxf>
      <numFmt numFmtId="177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9D86"/>
  </sheetPr>
  <dimension ref="A1:K33"/>
  <sheetViews>
    <sheetView tabSelected="1" view="pageBreakPreview" zoomScaleNormal="100" zoomScaleSheetLayoutView="100" workbookViewId="0">
      <selection activeCell="H34" sqref="H34"/>
    </sheetView>
  </sheetViews>
  <sheetFormatPr defaultRowHeight="13.5" x14ac:dyDescent="0.3"/>
  <cols>
    <col min="1" max="2" width="4.625" style="28" customWidth="1"/>
    <col min="3" max="3" width="22.625" style="30" customWidth="1"/>
    <col min="4" max="4" width="50.625" style="31" customWidth="1"/>
    <col min="5" max="5" width="20.625" style="32" customWidth="1"/>
    <col min="6" max="6" width="20.625" style="31" customWidth="1"/>
    <col min="7" max="10" width="9" style="28" customWidth="1"/>
    <col min="11" max="11" width="21" style="28" customWidth="1"/>
    <col min="12" max="16384" width="9" style="28"/>
  </cols>
  <sheetData>
    <row r="1" spans="1:8" ht="30" customHeight="1" x14ac:dyDescent="0.3">
      <c r="A1" s="37" t="s">
        <v>337</v>
      </c>
      <c r="B1" s="37"/>
      <c r="C1" s="37"/>
      <c r="D1" s="37"/>
      <c r="E1" s="37"/>
      <c r="F1" s="37"/>
    </row>
    <row r="2" spans="1:8" ht="16.149999999999999" customHeight="1" x14ac:dyDescent="0.3">
      <c r="A2" s="38" t="s">
        <v>1</v>
      </c>
      <c r="B2" s="39"/>
      <c r="C2" s="39"/>
      <c r="D2" s="39"/>
      <c r="E2" s="39"/>
      <c r="F2" s="39"/>
    </row>
    <row r="3" spans="1:8" ht="12" customHeight="1" x14ac:dyDescent="0.3">
      <c r="A3" s="40" t="s">
        <v>370</v>
      </c>
      <c r="B3" s="41"/>
      <c r="C3" s="42"/>
      <c r="D3" s="46" t="s">
        <v>338</v>
      </c>
      <c r="E3" s="46" t="s">
        <v>339</v>
      </c>
      <c r="F3" s="46" t="s">
        <v>340</v>
      </c>
    </row>
    <row r="4" spans="1:8" ht="12" customHeight="1" x14ac:dyDescent="0.3">
      <c r="A4" s="43"/>
      <c r="B4" s="44"/>
      <c r="C4" s="45"/>
      <c r="D4" s="46"/>
      <c r="E4" s="46"/>
      <c r="F4" s="46"/>
    </row>
    <row r="5" spans="1:8" ht="16.149999999999999" customHeight="1" x14ac:dyDescent="0.3">
      <c r="A5" s="47" t="s">
        <v>369</v>
      </c>
      <c r="B5" s="47" t="s">
        <v>48</v>
      </c>
      <c r="C5" s="1" t="s">
        <v>341</v>
      </c>
      <c r="D5" s="2" t="s">
        <v>174</v>
      </c>
      <c r="E5" s="3">
        <f>ROUNDDOWN(집계표!F23-집계표!AL23, 0)</f>
        <v>0</v>
      </c>
      <c r="F5" s="2" t="s">
        <v>174</v>
      </c>
      <c r="G5" s="29"/>
      <c r="H5" s="28">
        <v>0</v>
      </c>
    </row>
    <row r="6" spans="1:8" ht="16.149999999999999" customHeight="1" x14ac:dyDescent="0.3">
      <c r="A6" s="48"/>
      <c r="B6" s="48"/>
      <c r="C6" s="4" t="s">
        <v>342</v>
      </c>
      <c r="D6" s="5" t="s">
        <v>174</v>
      </c>
      <c r="E6" s="6">
        <f>ROUNDDOWN(E5*H6, 0)</f>
        <v>0</v>
      </c>
      <c r="F6" s="5" t="s">
        <v>174</v>
      </c>
      <c r="G6" s="29"/>
      <c r="H6" s="28">
        <v>0</v>
      </c>
    </row>
    <row r="7" spans="1:8" ht="16.149999999999999" hidden="1" customHeight="1" x14ac:dyDescent="0.3">
      <c r="A7" s="49"/>
      <c r="B7" s="49"/>
      <c r="C7" s="7" t="s">
        <v>343</v>
      </c>
      <c r="D7" s="8" t="s">
        <v>174</v>
      </c>
      <c r="E7" s="9">
        <f>집계표!T23</f>
        <v>0</v>
      </c>
      <c r="F7" s="8" t="s">
        <v>174</v>
      </c>
      <c r="G7" s="29"/>
      <c r="H7" s="28">
        <v>0</v>
      </c>
    </row>
    <row r="8" spans="1:8" ht="16.149999999999999" customHeight="1" x14ac:dyDescent="0.3">
      <c r="A8" s="50"/>
      <c r="B8" s="50"/>
      <c r="C8" s="10" t="s">
        <v>344</v>
      </c>
      <c r="D8" s="11" t="s">
        <v>174</v>
      </c>
      <c r="E8" s="12">
        <f>SUM(E5:E6)-ABS(E7)</f>
        <v>0</v>
      </c>
      <c r="F8" s="11" t="s">
        <v>174</v>
      </c>
      <c r="G8" s="29"/>
      <c r="H8" s="28">
        <v>0</v>
      </c>
    </row>
    <row r="9" spans="1:8" ht="16.149999999999999" customHeight="1" x14ac:dyDescent="0.3">
      <c r="A9" s="51"/>
      <c r="B9" s="47" t="s">
        <v>367</v>
      </c>
      <c r="C9" s="1" t="s">
        <v>345</v>
      </c>
      <c r="D9" s="2" t="s">
        <v>174</v>
      </c>
      <c r="E9" s="3">
        <f>ROUNDDOWN(집계표!H23, 0)</f>
        <v>0</v>
      </c>
      <c r="F9" s="2" t="s">
        <v>174</v>
      </c>
      <c r="G9" s="29"/>
      <c r="H9" s="28">
        <v>0</v>
      </c>
    </row>
    <row r="10" spans="1:8" ht="16.149999999999999" customHeight="1" x14ac:dyDescent="0.3">
      <c r="A10" s="49"/>
      <c r="B10" s="49"/>
      <c r="C10" s="7" t="s">
        <v>346</v>
      </c>
      <c r="D10" s="13" t="str">
        <f>"직.노*"&amp;H10*100&amp;"%"</f>
        <v>직.노*13%</v>
      </c>
      <c r="E10" s="9">
        <f>ROUNDDOWN(E9*H10, 0)</f>
        <v>0</v>
      </c>
      <c r="F10" s="8" t="s">
        <v>174</v>
      </c>
      <c r="G10" s="29"/>
      <c r="H10" s="28">
        <v>0.13</v>
      </c>
    </row>
    <row r="11" spans="1:8" ht="16.149999999999999" customHeight="1" x14ac:dyDescent="0.3">
      <c r="A11" s="50"/>
      <c r="B11" s="50"/>
      <c r="C11" s="10" t="s">
        <v>344</v>
      </c>
      <c r="D11" s="11" t="s">
        <v>174</v>
      </c>
      <c r="E11" s="12">
        <f>SUM(E9:E10)</f>
        <v>0</v>
      </c>
      <c r="F11" s="11" t="s">
        <v>174</v>
      </c>
      <c r="G11" s="29"/>
      <c r="H11" s="28">
        <v>0</v>
      </c>
    </row>
    <row r="12" spans="1:8" ht="16.149999999999999" customHeight="1" x14ac:dyDescent="0.3">
      <c r="A12" s="51"/>
      <c r="B12" s="47" t="s">
        <v>368</v>
      </c>
      <c r="C12" s="1" t="s">
        <v>347</v>
      </c>
      <c r="D12" s="2" t="s">
        <v>174</v>
      </c>
      <c r="E12" s="3">
        <f>ROUNDDOWN(집계표!J23, 0)</f>
        <v>0</v>
      </c>
      <c r="F12" s="2" t="s">
        <v>174</v>
      </c>
      <c r="G12" s="29"/>
      <c r="H12" s="28">
        <v>0</v>
      </c>
    </row>
    <row r="13" spans="1:8" ht="16.149999999999999" customHeight="1" x14ac:dyDescent="0.3">
      <c r="A13" s="48"/>
      <c r="B13" s="48"/>
      <c r="C13" s="4" t="s">
        <v>348</v>
      </c>
      <c r="D13" s="14" t="str">
        <f>"(노)*"&amp;H13*100&amp;"%"</f>
        <v>(노)*3.7%</v>
      </c>
      <c r="E13" s="6">
        <f>ROUNDDOWN((E11)*H13, 0)</f>
        <v>0</v>
      </c>
      <c r="F13" s="5" t="s">
        <v>174</v>
      </c>
      <c r="G13" s="29"/>
      <c r="H13" s="28">
        <v>3.7000000000000005E-2</v>
      </c>
    </row>
    <row r="14" spans="1:8" ht="16.149999999999999" customHeight="1" x14ac:dyDescent="0.3">
      <c r="A14" s="48"/>
      <c r="B14" s="48"/>
      <c r="C14" s="4" t="s">
        <v>349</v>
      </c>
      <c r="D14" s="14" t="str">
        <f>"(노)*"&amp;H14*100&amp;"%"</f>
        <v>(노)*1.01%</v>
      </c>
      <c r="E14" s="6">
        <f>ROUNDDOWN((E11)*H14, 0)</f>
        <v>0</v>
      </c>
      <c r="F14" s="5" t="s">
        <v>174</v>
      </c>
      <c r="G14" s="29"/>
      <c r="H14" s="28">
        <v>1.01E-2</v>
      </c>
    </row>
    <row r="15" spans="1:8" ht="16.149999999999999" customHeight="1" x14ac:dyDescent="0.3">
      <c r="A15" s="48"/>
      <c r="B15" s="48"/>
      <c r="C15" s="4" t="s">
        <v>350</v>
      </c>
      <c r="D15" s="14" t="str">
        <f>"(직.노)*"&amp;H15*100&amp;"%"</f>
        <v>(직.노)*3.495%</v>
      </c>
      <c r="E15" s="6">
        <f>ROUNDDOWN((E9)*H15, 0)</f>
        <v>0</v>
      </c>
      <c r="F15" s="5" t="s">
        <v>174</v>
      </c>
      <c r="G15" s="29"/>
      <c r="H15" s="28">
        <v>3.4950000000000002E-2</v>
      </c>
    </row>
    <row r="16" spans="1:8" ht="16.149999999999999" customHeight="1" x14ac:dyDescent="0.3">
      <c r="A16" s="48"/>
      <c r="B16" s="48"/>
      <c r="C16" s="4" t="s">
        <v>351</v>
      </c>
      <c r="D16" s="14" t="str">
        <f>"(직.노)*"&amp;H16*100&amp;"%"</f>
        <v>(직.노)*4.5%</v>
      </c>
      <c r="E16" s="6">
        <f>ROUNDDOWN((E9)*H16, 0)</f>
        <v>0</v>
      </c>
      <c r="F16" s="5" t="s">
        <v>174</v>
      </c>
      <c r="G16" s="29"/>
      <c r="H16" s="28">
        <v>4.4999999999999998E-2</v>
      </c>
    </row>
    <row r="17" spans="1:11" ht="16.149999999999999" customHeight="1" x14ac:dyDescent="0.3">
      <c r="A17" s="48"/>
      <c r="B17" s="48"/>
      <c r="C17" s="4" t="s">
        <v>352</v>
      </c>
      <c r="D17" s="14" t="str">
        <f>"(건강보험료)*"&amp;H17*100&amp;"%"</f>
        <v>(건강보험료)*12.27%</v>
      </c>
      <c r="E17" s="6">
        <f>ROUNDDOWN((E15)*H17, 0)</f>
        <v>0</v>
      </c>
      <c r="F17" s="5" t="s">
        <v>174</v>
      </c>
      <c r="G17" s="29"/>
      <c r="H17" s="28">
        <v>0.12269999999999999</v>
      </c>
    </row>
    <row r="18" spans="1:11" ht="16.149999999999999" customHeight="1" x14ac:dyDescent="0.3">
      <c r="A18" s="48"/>
      <c r="B18" s="48"/>
      <c r="C18" s="4" t="s">
        <v>353</v>
      </c>
      <c r="D18" s="14" t="str">
        <f>"(직.노)*"&amp;H18*100&amp;"%"</f>
        <v>(직.노)*2.3%</v>
      </c>
      <c r="E18" s="6">
        <f>ROUNDDOWN((E9)*H18, 0)</f>
        <v>0</v>
      </c>
      <c r="F18" s="5" t="s">
        <v>174</v>
      </c>
      <c r="G18" s="29"/>
      <c r="H18" s="28">
        <v>2.3E-2</v>
      </c>
    </row>
    <row r="19" spans="1:11" ht="16.149999999999999" customHeight="1" x14ac:dyDescent="0.3">
      <c r="A19" s="48"/>
      <c r="B19" s="48"/>
      <c r="C19" s="4" t="s">
        <v>354</v>
      </c>
      <c r="D19" s="14" t="str">
        <f>"(재+직.노)*"&amp;H19*100&amp;"%"</f>
        <v>(재+직.노)*2.93%</v>
      </c>
      <c r="E19" s="6">
        <f>ROUNDDOWN((E8+E9)*H19, 0)</f>
        <v>0</v>
      </c>
      <c r="F19" s="5" t="s">
        <v>174</v>
      </c>
      <c r="G19" s="29"/>
      <c r="H19" s="28">
        <v>2.9300000000000003E-2</v>
      </c>
    </row>
    <row r="20" spans="1:11" ht="16.149999999999999" customHeight="1" x14ac:dyDescent="0.3">
      <c r="A20" s="48"/>
      <c r="B20" s="48"/>
      <c r="C20" s="4" t="s">
        <v>355</v>
      </c>
      <c r="D20" s="14" t="str">
        <f>"(재+노)*"&amp;H20*100&amp;"%"</f>
        <v>(재+노)*5.8%</v>
      </c>
      <c r="E20" s="6">
        <f>ROUNDDOWN((E8+E11)*H20, 0)</f>
        <v>0</v>
      </c>
      <c r="F20" s="5" t="s">
        <v>174</v>
      </c>
      <c r="G20" s="29"/>
      <c r="H20" s="28">
        <v>5.7999999999999996E-2</v>
      </c>
    </row>
    <row r="21" spans="1:11" ht="16.149999999999999" customHeight="1" x14ac:dyDescent="0.3">
      <c r="A21" s="48"/>
      <c r="B21" s="48"/>
      <c r="C21" s="4" t="s">
        <v>356</v>
      </c>
      <c r="D21" s="14" t="str">
        <f>"(재+직.노+기.경)*"&amp;H21*100&amp;"%"</f>
        <v>(재+직.노+기.경)*0.3%</v>
      </c>
      <c r="E21" s="6">
        <f>ROUNDDOWN((E8+E9+E12)*H21, 0)</f>
        <v>0</v>
      </c>
      <c r="F21" s="5" t="s">
        <v>174</v>
      </c>
      <c r="G21" s="29"/>
      <c r="H21" s="28">
        <v>3.0000000000000001E-3</v>
      </c>
    </row>
    <row r="22" spans="1:11" ht="16.149999999999999" customHeight="1" x14ac:dyDescent="0.3">
      <c r="A22" s="48"/>
      <c r="B22" s="48"/>
      <c r="C22" s="4" t="s">
        <v>357</v>
      </c>
      <c r="D22" s="14" t="str">
        <f>"(재+직.노+기.경)*"&amp;H22*100&amp;"%"</f>
        <v>(재+직.노+기.경)*0.081%</v>
      </c>
      <c r="E22" s="6">
        <f>ROUNDDOWN((E8+E9+E12)*H22, 0)</f>
        <v>0</v>
      </c>
      <c r="F22" s="5" t="s">
        <v>174</v>
      </c>
      <c r="G22" s="29"/>
      <c r="H22" s="28">
        <v>8.1000000000000006E-4</v>
      </c>
    </row>
    <row r="23" spans="1:11" ht="16.149999999999999" customHeight="1" x14ac:dyDescent="0.3">
      <c r="A23" s="49"/>
      <c r="B23" s="49"/>
      <c r="C23" s="7" t="s">
        <v>358</v>
      </c>
      <c r="D23" s="13" t="str">
        <f>"(재+직.노+기.경)*"&amp;H23*100&amp;"%"</f>
        <v>(재+직.노+기.경)*0.32%</v>
      </c>
      <c r="E23" s="9">
        <f>ROUNDDOWN((E8+E9+E12)*H23, 0)</f>
        <v>0</v>
      </c>
      <c r="F23" s="8" t="s">
        <v>174</v>
      </c>
      <c r="G23" s="29"/>
      <c r="H23" s="28">
        <v>3.2000000000000002E-3</v>
      </c>
    </row>
    <row r="24" spans="1:11" ht="16.149999999999999" customHeight="1" x14ac:dyDescent="0.3">
      <c r="A24" s="50"/>
      <c r="B24" s="50"/>
      <c r="C24" s="10" t="s">
        <v>344</v>
      </c>
      <c r="D24" s="11" t="s">
        <v>174</v>
      </c>
      <c r="E24" s="12">
        <f>SUM(E12:E23)</f>
        <v>0</v>
      </c>
      <c r="F24" s="11" t="s">
        <v>174</v>
      </c>
      <c r="G24" s="29"/>
      <c r="H24" s="28">
        <v>0</v>
      </c>
    </row>
    <row r="25" spans="1:11" ht="16.149999999999999" customHeight="1" x14ac:dyDescent="0.3">
      <c r="A25" s="50"/>
      <c r="B25" s="56" t="s">
        <v>359</v>
      </c>
      <c r="C25" s="57"/>
      <c r="D25" s="11" t="s">
        <v>174</v>
      </c>
      <c r="E25" s="12">
        <f>E8+E11+E24</f>
        <v>0</v>
      </c>
      <c r="F25" s="11" t="s">
        <v>174</v>
      </c>
      <c r="G25" s="29"/>
      <c r="H25" s="28">
        <v>0</v>
      </c>
    </row>
    <row r="26" spans="1:11" ht="16.149999999999999" customHeight="1" x14ac:dyDescent="0.3">
      <c r="A26" s="54" t="s">
        <v>360</v>
      </c>
      <c r="B26" s="55"/>
      <c r="C26" s="55"/>
      <c r="D26" s="15" t="str">
        <f>"(재+노+경)*"&amp;H26*100&amp;"%"</f>
        <v>(재+노+경)*6%</v>
      </c>
      <c r="E26" s="16">
        <f>ROUNDDOWN((E8+E11+E24)*H26, 0)</f>
        <v>0</v>
      </c>
      <c r="F26" s="17" t="s">
        <v>174</v>
      </c>
      <c r="G26" s="29"/>
      <c r="H26" s="28">
        <v>0.06</v>
      </c>
    </row>
    <row r="27" spans="1:11" ht="16.149999999999999" customHeight="1" x14ac:dyDescent="0.3">
      <c r="A27" s="54" t="s">
        <v>361</v>
      </c>
      <c r="B27" s="55"/>
      <c r="C27" s="55"/>
      <c r="D27" s="15" t="str">
        <f>"(노+경+일)*"&amp;H27*100&amp;"%"</f>
        <v>(노+경+일)*15%</v>
      </c>
      <c r="E27" s="34">
        <f>ROUNDDOWN((E11+E24+E26)*H27,)</f>
        <v>0</v>
      </c>
      <c r="F27" s="17" t="s">
        <v>174</v>
      </c>
      <c r="G27" s="29"/>
      <c r="H27" s="28">
        <v>0.15</v>
      </c>
      <c r="K27" s="33"/>
    </row>
    <row r="28" spans="1:11" ht="16.149999999999999" customHeight="1" x14ac:dyDescent="0.3">
      <c r="A28" s="54" t="s">
        <v>362</v>
      </c>
      <c r="B28" s="55"/>
      <c r="C28" s="55"/>
      <c r="D28" s="17" t="s">
        <v>174</v>
      </c>
      <c r="E28" s="16">
        <f>ROUNDDOWN(집계표!X23, 0)</f>
        <v>0</v>
      </c>
      <c r="F28" s="17" t="s">
        <v>174</v>
      </c>
      <c r="G28" s="29"/>
      <c r="H28" s="28">
        <v>0</v>
      </c>
    </row>
    <row r="29" spans="1:11" ht="16.149999999999999" customHeight="1" x14ac:dyDescent="0.3">
      <c r="A29" s="54" t="s">
        <v>363</v>
      </c>
      <c r="B29" s="55"/>
      <c r="C29" s="55"/>
      <c r="D29" s="17" t="s">
        <v>174</v>
      </c>
      <c r="E29" s="35">
        <f>ROUNDDOWN(E25+E26+E27+E28, 0)</f>
        <v>0</v>
      </c>
      <c r="F29" s="17" t="s">
        <v>174</v>
      </c>
      <c r="G29" s="29"/>
      <c r="H29" s="28">
        <v>0</v>
      </c>
    </row>
    <row r="30" spans="1:11" ht="16.149999999999999" customHeight="1" x14ac:dyDescent="0.3">
      <c r="A30" s="54" t="s">
        <v>364</v>
      </c>
      <c r="B30" s="55"/>
      <c r="C30" s="55"/>
      <c r="D30" s="15" t="str">
        <f>"(총원가)*"&amp;H30*100&amp;"%"</f>
        <v>(총원가)*10%</v>
      </c>
      <c r="E30" s="34">
        <f>ROUNDDOWN((E29)*H30,)</f>
        <v>0</v>
      </c>
      <c r="F30" s="17" t="s">
        <v>174</v>
      </c>
      <c r="G30" s="29"/>
      <c r="H30" s="28">
        <v>0.1</v>
      </c>
    </row>
    <row r="31" spans="1:11" ht="16.149999999999999" customHeight="1" x14ac:dyDescent="0.3">
      <c r="A31" s="52" t="s">
        <v>365</v>
      </c>
      <c r="B31" s="53"/>
      <c r="C31" s="53"/>
      <c r="D31" s="11" t="s">
        <v>174</v>
      </c>
      <c r="E31" s="36">
        <f>E29+E30</f>
        <v>0</v>
      </c>
      <c r="F31" s="11" t="s">
        <v>174</v>
      </c>
      <c r="G31" s="29"/>
      <c r="H31" s="28">
        <v>0</v>
      </c>
    </row>
    <row r="32" spans="1:11" ht="16.149999999999999" customHeight="1" x14ac:dyDescent="0.3">
      <c r="A32" s="54" t="s">
        <v>194</v>
      </c>
      <c r="B32" s="55"/>
      <c r="C32" s="55"/>
      <c r="D32" s="17" t="s">
        <v>174</v>
      </c>
      <c r="E32" s="16">
        <f>집계표!AD23</f>
        <v>0</v>
      </c>
      <c r="F32" s="17" t="s">
        <v>174</v>
      </c>
      <c r="G32" s="29"/>
      <c r="H32" s="28">
        <v>0</v>
      </c>
    </row>
    <row r="33" spans="1:8" ht="16.149999999999999" customHeight="1" x14ac:dyDescent="0.3">
      <c r="A33" s="52" t="s">
        <v>366</v>
      </c>
      <c r="B33" s="53"/>
      <c r="C33" s="53"/>
      <c r="D33" s="11" t="s">
        <v>174</v>
      </c>
      <c r="E33" s="36">
        <f>ROUNDDOWN(E31+0+0+0, 0)</f>
        <v>0</v>
      </c>
      <c r="F33" s="11" t="s">
        <v>174</v>
      </c>
      <c r="H33" s="28">
        <v>0</v>
      </c>
    </row>
  </sheetData>
  <mergeCells count="19">
    <mergeCell ref="B12:B24"/>
    <mergeCell ref="A5:A25"/>
    <mergeCell ref="A31:C31"/>
    <mergeCell ref="A32:C32"/>
    <mergeCell ref="A33:C33"/>
    <mergeCell ref="B25:C25"/>
    <mergeCell ref="A26:C26"/>
    <mergeCell ref="A27:C27"/>
    <mergeCell ref="A28:C28"/>
    <mergeCell ref="A29:C29"/>
    <mergeCell ref="A30:C30"/>
    <mergeCell ref="B5:B8"/>
    <mergeCell ref="B9:B11"/>
    <mergeCell ref="A1:F1"/>
    <mergeCell ref="A2:F2"/>
    <mergeCell ref="A3:C4"/>
    <mergeCell ref="D3:D4"/>
    <mergeCell ref="E3:E4"/>
    <mergeCell ref="F3:F4"/>
  </mergeCells>
  <phoneticPr fontId="1" type="noConversion"/>
  <conditionalFormatting sqref="A5:F33">
    <cfRule type="containsText" dxfId="5" priority="1" stopIfTrue="1" operator="containsText" text=".">
      <formula>NOT(ISERROR(SEARCH(".",A5)))</formula>
    </cfRule>
    <cfRule type="notContainsText" dxfId="4" priority="2" stopIfTrue="1" operator="notContains" text=".">
      <formula>ISERROR(SEARCH(".",A5))</formula>
    </cfRule>
  </conditionalFormatting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9D86"/>
  </sheetPr>
  <dimension ref="A1:AN80"/>
  <sheetViews>
    <sheetView view="pageBreakPreview" zoomScaleNormal="100" zoomScaleSheetLayoutView="100" workbookViewId="0">
      <selection activeCell="J76" sqref="J76"/>
    </sheetView>
  </sheetViews>
  <sheetFormatPr defaultRowHeight="13.5" x14ac:dyDescent="0.3"/>
  <cols>
    <col min="1" max="1" width="18.625" style="31" customWidth="1"/>
    <col min="2" max="2" width="11.625" style="31" customWidth="1"/>
    <col min="3" max="4" width="4.625" style="30" customWidth="1"/>
    <col min="5" max="5" width="8.625" style="32" customWidth="1"/>
    <col min="6" max="6" width="9.625" style="32" customWidth="1"/>
    <col min="7" max="7" width="8.625" style="32" customWidth="1"/>
    <col min="8" max="8" width="9.625" style="32" customWidth="1"/>
    <col min="9" max="9" width="8.625" style="32" customWidth="1"/>
    <col min="10" max="11" width="9.625" style="32" customWidth="1"/>
    <col min="12" max="12" width="10.625" style="32" customWidth="1"/>
    <col min="13" max="13" width="8.625" style="31" customWidth="1"/>
    <col min="14" max="40" width="0" style="28" hidden="1" customWidth="1"/>
    <col min="41" max="16384" width="9" style="28"/>
  </cols>
  <sheetData>
    <row r="1" spans="1:40" ht="30" customHeight="1" x14ac:dyDescent="0.3">
      <c r="A1" s="37" t="s">
        <v>288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40" ht="21.95" customHeight="1" x14ac:dyDescent="0.3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40" ht="21.95" customHeight="1" x14ac:dyDescent="0.3">
      <c r="A3" s="58" t="s">
        <v>180</v>
      </c>
      <c r="B3" s="58" t="s">
        <v>181</v>
      </c>
      <c r="C3" s="58" t="s">
        <v>2</v>
      </c>
      <c r="D3" s="58" t="s">
        <v>61</v>
      </c>
      <c r="E3" s="58" t="s">
        <v>30</v>
      </c>
      <c r="F3" s="58"/>
      <c r="G3" s="58" t="s">
        <v>31</v>
      </c>
      <c r="H3" s="58"/>
      <c r="I3" s="58" t="s">
        <v>32</v>
      </c>
      <c r="J3" s="58"/>
      <c r="K3" s="58" t="s">
        <v>33</v>
      </c>
      <c r="L3" s="58"/>
      <c r="M3" s="58" t="s">
        <v>182</v>
      </c>
    </row>
    <row r="4" spans="1:40" ht="21.95" customHeight="1" x14ac:dyDescent="0.3">
      <c r="A4" s="58"/>
      <c r="B4" s="58"/>
      <c r="C4" s="58"/>
      <c r="D4" s="58"/>
      <c r="E4" s="18" t="s">
        <v>34</v>
      </c>
      <c r="F4" s="18" t="s">
        <v>62</v>
      </c>
      <c r="G4" s="18" t="s">
        <v>34</v>
      </c>
      <c r="H4" s="18" t="s">
        <v>62</v>
      </c>
      <c r="I4" s="18" t="s">
        <v>34</v>
      </c>
      <c r="J4" s="18" t="s">
        <v>62</v>
      </c>
      <c r="K4" s="18" t="s">
        <v>34</v>
      </c>
      <c r="L4" s="18" t="s">
        <v>62</v>
      </c>
      <c r="M4" s="58"/>
      <c r="N4" s="28" t="s">
        <v>36</v>
      </c>
      <c r="O4" s="28" t="s">
        <v>37</v>
      </c>
      <c r="P4" s="28" t="s">
        <v>38</v>
      </c>
      <c r="Q4" s="28" t="s">
        <v>39</v>
      </c>
      <c r="R4" s="28" t="s">
        <v>42</v>
      </c>
      <c r="S4" s="28" t="s">
        <v>183</v>
      </c>
      <c r="T4" s="28" t="s">
        <v>184</v>
      </c>
      <c r="U4" s="28" t="s">
        <v>185</v>
      </c>
      <c r="V4" s="28" t="s">
        <v>186</v>
      </c>
      <c r="W4" s="28" t="s">
        <v>187</v>
      </c>
      <c r="X4" s="28" t="s">
        <v>188</v>
      </c>
      <c r="Y4" s="28" t="s">
        <v>189</v>
      </c>
      <c r="Z4" s="28" t="s">
        <v>190</v>
      </c>
      <c r="AA4" s="28" t="s">
        <v>191</v>
      </c>
      <c r="AB4" s="28" t="s">
        <v>192</v>
      </c>
      <c r="AC4" s="28" t="s">
        <v>193</v>
      </c>
      <c r="AD4" s="28" t="s">
        <v>194</v>
      </c>
      <c r="AE4" s="28" t="s">
        <v>195</v>
      </c>
      <c r="AF4" s="28" t="s">
        <v>196</v>
      </c>
      <c r="AG4" s="28" t="s">
        <v>197</v>
      </c>
      <c r="AH4" s="28" t="s">
        <v>198</v>
      </c>
      <c r="AI4" s="28" t="s">
        <v>199</v>
      </c>
      <c r="AJ4" s="28" t="s">
        <v>200</v>
      </c>
      <c r="AK4" s="28" t="s">
        <v>201</v>
      </c>
      <c r="AL4" s="28" t="s">
        <v>202</v>
      </c>
      <c r="AM4" s="29" t="s">
        <v>40</v>
      </c>
      <c r="AN4" s="29" t="s">
        <v>41</v>
      </c>
    </row>
    <row r="5" spans="1:40" ht="21.95" customHeight="1" x14ac:dyDescent="0.3">
      <c r="A5" s="19" t="s">
        <v>0</v>
      </c>
      <c r="B5" s="22"/>
      <c r="C5" s="20" t="s">
        <v>47</v>
      </c>
      <c r="D5" s="27">
        <v>1</v>
      </c>
      <c r="E5" s="21">
        <f>F80</f>
        <v>0</v>
      </c>
      <c r="F5" s="21">
        <f>D5*E5</f>
        <v>0</v>
      </c>
      <c r="G5" s="21">
        <f>H80</f>
        <v>0</v>
      </c>
      <c r="H5" s="21">
        <f>D5*G5</f>
        <v>0</v>
      </c>
      <c r="I5" s="21">
        <f>J80</f>
        <v>0</v>
      </c>
      <c r="J5" s="21">
        <f>D5*I5</f>
        <v>0</v>
      </c>
      <c r="K5" s="21">
        <f>E5+G5+I5</f>
        <v>0</v>
      </c>
      <c r="L5" s="21">
        <f>F5+H5+J5</f>
        <v>0</v>
      </c>
      <c r="M5" s="22"/>
      <c r="Q5" s="28">
        <v>1</v>
      </c>
      <c r="R5" s="28">
        <f>D5*R80</f>
        <v>0</v>
      </c>
      <c r="S5" s="28">
        <f>D5*S80</f>
        <v>0</v>
      </c>
      <c r="T5" s="28">
        <f>D5*T80</f>
        <v>0</v>
      </c>
      <c r="U5" s="28">
        <f>D5*U80</f>
        <v>0</v>
      </c>
      <c r="V5" s="28">
        <f>D5*V80</f>
        <v>0</v>
      </c>
      <c r="W5" s="28">
        <f>D5*W80</f>
        <v>0</v>
      </c>
      <c r="X5" s="28">
        <f>D5*X80</f>
        <v>0</v>
      </c>
      <c r="Y5" s="28">
        <f>D5*Y80</f>
        <v>0</v>
      </c>
      <c r="Z5" s="28">
        <f>D5*Z80</f>
        <v>0</v>
      </c>
      <c r="AA5" s="28">
        <f>D5*AA80</f>
        <v>0</v>
      </c>
      <c r="AB5" s="28">
        <f>D5*AB80</f>
        <v>0</v>
      </c>
      <c r="AC5" s="28">
        <f>D5*AC80</f>
        <v>0</v>
      </c>
      <c r="AD5" s="28">
        <f>D5*AD80</f>
        <v>0</v>
      </c>
      <c r="AE5" s="28">
        <f>D5*AE80</f>
        <v>0</v>
      </c>
      <c r="AF5" s="28">
        <f>D5*AF80</f>
        <v>0</v>
      </c>
      <c r="AG5" s="28">
        <f>D5*AG80</f>
        <v>0</v>
      </c>
      <c r="AH5" s="28">
        <f>D5*AH80</f>
        <v>0</v>
      </c>
      <c r="AI5" s="28">
        <f>D5*AI80</f>
        <v>0</v>
      </c>
      <c r="AJ5" s="28">
        <f>D5*AJ80</f>
        <v>0</v>
      </c>
      <c r="AK5" s="28">
        <f>D5*AK80</f>
        <v>0</v>
      </c>
      <c r="AL5" s="28">
        <f>D5*AL80</f>
        <v>0</v>
      </c>
    </row>
    <row r="6" spans="1:40" ht="21.95" customHeight="1" x14ac:dyDescent="0.3">
      <c r="A6" s="19" t="s">
        <v>283</v>
      </c>
      <c r="B6" s="19" t="s">
        <v>174</v>
      </c>
      <c r="C6" s="20" t="s">
        <v>47</v>
      </c>
      <c r="D6" s="27">
        <v>1</v>
      </c>
      <c r="E6" s="21">
        <f>내역서!F954</f>
        <v>0</v>
      </c>
      <c r="F6" s="21">
        <f>D6*E6</f>
        <v>0</v>
      </c>
      <c r="G6" s="21">
        <f>내역서!H954</f>
        <v>0</v>
      </c>
      <c r="H6" s="21">
        <f>D6*G6</f>
        <v>0</v>
      </c>
      <c r="I6" s="21">
        <f>내역서!J954</f>
        <v>0</v>
      </c>
      <c r="J6" s="21">
        <f>D6*I6</f>
        <v>0</v>
      </c>
      <c r="K6" s="21">
        <f>E6+G6+I6</f>
        <v>0</v>
      </c>
      <c r="L6" s="21">
        <f>F6+H6+J6</f>
        <v>0</v>
      </c>
      <c r="M6" s="22"/>
      <c r="Q6" s="28">
        <v>1</v>
      </c>
      <c r="R6" s="28">
        <f>D6*내역서!R954</f>
        <v>0</v>
      </c>
      <c r="S6" s="28">
        <f>D6*내역서!S954</f>
        <v>0</v>
      </c>
      <c r="T6" s="28">
        <f>D6*내역서!T954</f>
        <v>0</v>
      </c>
      <c r="U6" s="28">
        <f>D6*내역서!U954</f>
        <v>0</v>
      </c>
      <c r="V6" s="28">
        <f>D6*내역서!V954</f>
        <v>0</v>
      </c>
      <c r="W6" s="28">
        <f>D6*내역서!W954</f>
        <v>0</v>
      </c>
      <c r="X6" s="28">
        <f>D6*내역서!X954</f>
        <v>0</v>
      </c>
      <c r="Y6" s="28">
        <f>D6*내역서!Y954</f>
        <v>0</v>
      </c>
      <c r="Z6" s="28">
        <f>D6*내역서!Z954</f>
        <v>0</v>
      </c>
      <c r="AA6" s="28">
        <f>D6*내역서!AA954</f>
        <v>0</v>
      </c>
      <c r="AB6" s="28">
        <f>D6*내역서!AB954</f>
        <v>0</v>
      </c>
      <c r="AC6" s="28">
        <f>D6*내역서!AC954</f>
        <v>0</v>
      </c>
      <c r="AD6" s="28">
        <f>D6*내역서!AD954</f>
        <v>0</v>
      </c>
      <c r="AE6" s="28">
        <f>D6*내역서!AE954</f>
        <v>0</v>
      </c>
      <c r="AF6" s="28">
        <f>D6*내역서!AF954</f>
        <v>0</v>
      </c>
      <c r="AG6" s="28">
        <f>D6*내역서!AG954</f>
        <v>0</v>
      </c>
      <c r="AH6" s="28">
        <f>D6*내역서!AH954</f>
        <v>0</v>
      </c>
      <c r="AI6" s="28">
        <f>D6*내역서!AI954</f>
        <v>0</v>
      </c>
      <c r="AJ6" s="28">
        <f>D6*내역서!AJ954</f>
        <v>0</v>
      </c>
      <c r="AK6" s="28">
        <f>D6*내역서!AK954</f>
        <v>0</v>
      </c>
      <c r="AL6" s="28">
        <f>D6*내역서!AL954</f>
        <v>0</v>
      </c>
    </row>
    <row r="7" spans="1:40" ht="21.95" customHeight="1" x14ac:dyDescent="0.3">
      <c r="A7" s="19" t="s">
        <v>371</v>
      </c>
      <c r="B7" s="22"/>
      <c r="C7" s="20" t="s">
        <v>47</v>
      </c>
      <c r="D7" s="27">
        <v>1</v>
      </c>
      <c r="E7" s="21"/>
      <c r="F7" s="21">
        <v>0</v>
      </c>
      <c r="G7" s="21"/>
      <c r="H7" s="21">
        <v>0</v>
      </c>
      <c r="I7" s="21"/>
      <c r="J7" s="21"/>
      <c r="K7" s="21"/>
      <c r="L7" s="21"/>
      <c r="M7" s="19"/>
    </row>
    <row r="8" spans="1:40" ht="21.95" customHeight="1" x14ac:dyDescent="0.3">
      <c r="A8" s="22"/>
      <c r="B8" s="22"/>
      <c r="C8" s="27"/>
      <c r="D8" s="27"/>
      <c r="E8" s="21"/>
      <c r="F8" s="21"/>
      <c r="G8" s="21"/>
      <c r="H8" s="21"/>
      <c r="I8" s="21"/>
      <c r="J8" s="21"/>
      <c r="K8" s="21"/>
      <c r="L8" s="21"/>
      <c r="M8" s="22"/>
    </row>
    <row r="9" spans="1:40" ht="21.95" customHeight="1" x14ac:dyDescent="0.3">
      <c r="A9" s="22"/>
      <c r="B9" s="22"/>
      <c r="C9" s="27"/>
      <c r="D9" s="27"/>
      <c r="E9" s="21"/>
      <c r="F9" s="21"/>
      <c r="G9" s="21"/>
      <c r="H9" s="21"/>
      <c r="I9" s="21"/>
      <c r="J9" s="21"/>
      <c r="K9" s="21"/>
      <c r="L9" s="21"/>
      <c r="M9" s="22"/>
    </row>
    <row r="10" spans="1:40" ht="21.95" customHeight="1" x14ac:dyDescent="0.3">
      <c r="A10" s="22"/>
      <c r="B10" s="22"/>
      <c r="C10" s="27"/>
      <c r="D10" s="27"/>
      <c r="E10" s="21"/>
      <c r="F10" s="21"/>
      <c r="G10" s="21"/>
      <c r="H10" s="21"/>
      <c r="I10" s="21"/>
      <c r="J10" s="21"/>
      <c r="K10" s="21"/>
      <c r="L10" s="21"/>
      <c r="M10" s="22"/>
    </row>
    <row r="11" spans="1:40" ht="21.95" customHeight="1" x14ac:dyDescent="0.3">
      <c r="A11" s="22"/>
      <c r="B11" s="22"/>
      <c r="C11" s="27"/>
      <c r="D11" s="27"/>
      <c r="E11" s="21"/>
      <c r="F11" s="21"/>
      <c r="G11" s="21"/>
      <c r="H11" s="21"/>
      <c r="I11" s="21"/>
      <c r="J11" s="21"/>
      <c r="K11" s="21"/>
      <c r="L11" s="21"/>
      <c r="M11" s="22"/>
    </row>
    <row r="12" spans="1:40" ht="21.95" customHeight="1" x14ac:dyDescent="0.3">
      <c r="A12" s="22"/>
      <c r="B12" s="22"/>
      <c r="C12" s="27"/>
      <c r="D12" s="27"/>
      <c r="E12" s="21"/>
      <c r="F12" s="21"/>
      <c r="G12" s="21"/>
      <c r="H12" s="21"/>
      <c r="I12" s="21"/>
      <c r="J12" s="21"/>
      <c r="K12" s="21"/>
      <c r="L12" s="21"/>
      <c r="M12" s="22"/>
    </row>
    <row r="13" spans="1:40" ht="21.95" customHeight="1" x14ac:dyDescent="0.3">
      <c r="A13" s="22"/>
      <c r="B13" s="22"/>
      <c r="C13" s="27"/>
      <c r="D13" s="27"/>
      <c r="E13" s="21"/>
      <c r="F13" s="21"/>
      <c r="G13" s="21"/>
      <c r="H13" s="21"/>
      <c r="I13" s="21"/>
      <c r="J13" s="21"/>
      <c r="K13" s="21"/>
      <c r="L13" s="21"/>
      <c r="M13" s="22"/>
    </row>
    <row r="14" spans="1:40" ht="21.95" customHeight="1" x14ac:dyDescent="0.3">
      <c r="A14" s="22"/>
      <c r="B14" s="22"/>
      <c r="C14" s="27"/>
      <c r="D14" s="27"/>
      <c r="E14" s="21"/>
      <c r="F14" s="21"/>
      <c r="G14" s="21"/>
      <c r="H14" s="21"/>
      <c r="I14" s="21"/>
      <c r="J14" s="21"/>
      <c r="K14" s="21"/>
      <c r="L14" s="21"/>
      <c r="M14" s="22"/>
    </row>
    <row r="15" spans="1:40" ht="21.95" customHeight="1" x14ac:dyDescent="0.3">
      <c r="A15" s="22"/>
      <c r="B15" s="22"/>
      <c r="C15" s="27"/>
      <c r="D15" s="27"/>
      <c r="E15" s="21"/>
      <c r="F15" s="21"/>
      <c r="G15" s="21"/>
      <c r="H15" s="21"/>
      <c r="I15" s="21"/>
      <c r="J15" s="21"/>
      <c r="K15" s="21"/>
      <c r="L15" s="21"/>
      <c r="M15" s="22"/>
    </row>
    <row r="16" spans="1:40" ht="21.95" customHeight="1" x14ac:dyDescent="0.3">
      <c r="A16" s="22"/>
      <c r="B16" s="22"/>
      <c r="C16" s="27"/>
      <c r="D16" s="27"/>
      <c r="E16" s="21"/>
      <c r="F16" s="21"/>
      <c r="G16" s="21"/>
      <c r="H16" s="21"/>
      <c r="I16" s="21"/>
      <c r="J16" s="21"/>
      <c r="K16" s="21"/>
      <c r="L16" s="21"/>
      <c r="M16" s="22"/>
    </row>
    <row r="17" spans="1:38" ht="21.95" customHeight="1" x14ac:dyDescent="0.3">
      <c r="A17" s="22"/>
      <c r="B17" s="22"/>
      <c r="C17" s="27"/>
      <c r="D17" s="27"/>
      <c r="E17" s="21"/>
      <c r="F17" s="21"/>
      <c r="G17" s="21"/>
      <c r="H17" s="21"/>
      <c r="I17" s="21"/>
      <c r="J17" s="21"/>
      <c r="K17" s="21"/>
      <c r="L17" s="21"/>
      <c r="M17" s="22"/>
    </row>
    <row r="18" spans="1:38" ht="21.95" customHeight="1" x14ac:dyDescent="0.3">
      <c r="A18" s="22"/>
      <c r="B18" s="22"/>
      <c r="C18" s="27"/>
      <c r="D18" s="27"/>
      <c r="E18" s="21"/>
      <c r="F18" s="21"/>
      <c r="G18" s="21"/>
      <c r="H18" s="21"/>
      <c r="I18" s="21"/>
      <c r="J18" s="21"/>
      <c r="K18" s="21"/>
      <c r="L18" s="21"/>
      <c r="M18" s="22"/>
    </row>
    <row r="19" spans="1:38" ht="21.95" customHeight="1" x14ac:dyDescent="0.3">
      <c r="A19" s="22"/>
      <c r="B19" s="22"/>
      <c r="C19" s="27"/>
      <c r="D19" s="27"/>
      <c r="E19" s="21"/>
      <c r="F19" s="21"/>
      <c r="G19" s="21"/>
      <c r="H19" s="21"/>
      <c r="I19" s="21"/>
      <c r="J19" s="21"/>
      <c r="K19" s="21"/>
      <c r="L19" s="21"/>
      <c r="M19" s="22"/>
    </row>
    <row r="20" spans="1:38" ht="21.95" customHeight="1" x14ac:dyDescent="0.3">
      <c r="A20" s="22"/>
      <c r="B20" s="22"/>
      <c r="C20" s="27"/>
      <c r="D20" s="27"/>
      <c r="E20" s="21"/>
      <c r="F20" s="21"/>
      <c r="G20" s="21"/>
      <c r="H20" s="21"/>
      <c r="I20" s="21"/>
      <c r="J20" s="21"/>
      <c r="K20" s="21"/>
      <c r="L20" s="21"/>
      <c r="M20" s="22"/>
    </row>
    <row r="21" spans="1:38" ht="21.95" customHeight="1" x14ac:dyDescent="0.3">
      <c r="A21" s="22"/>
      <c r="B21" s="22"/>
      <c r="C21" s="27"/>
      <c r="D21" s="27"/>
      <c r="E21" s="21"/>
      <c r="F21" s="21"/>
      <c r="G21" s="21"/>
      <c r="H21" s="21"/>
      <c r="I21" s="21"/>
      <c r="J21" s="21"/>
      <c r="K21" s="21"/>
      <c r="L21" s="21"/>
      <c r="M21" s="22"/>
    </row>
    <row r="22" spans="1:38" ht="21.95" customHeight="1" x14ac:dyDescent="0.3">
      <c r="A22" s="22"/>
      <c r="B22" s="22"/>
      <c r="C22" s="27"/>
      <c r="D22" s="27"/>
      <c r="E22" s="21"/>
      <c r="F22" s="21"/>
      <c r="G22" s="21"/>
      <c r="H22" s="21"/>
      <c r="I22" s="21"/>
      <c r="J22" s="21"/>
      <c r="K22" s="21"/>
      <c r="L22" s="21"/>
      <c r="M22" s="22"/>
    </row>
    <row r="23" spans="1:38" ht="21.95" customHeight="1" x14ac:dyDescent="0.3">
      <c r="A23" s="23" t="s">
        <v>43</v>
      </c>
      <c r="B23" s="24"/>
      <c r="C23" s="25"/>
      <c r="D23" s="25"/>
      <c r="E23" s="26"/>
      <c r="F23" s="26">
        <f>SUMIF(Q5:Q7, "1", F5:F7)</f>
        <v>0</v>
      </c>
      <c r="G23" s="26"/>
      <c r="H23" s="26">
        <f>SUMIF(Q5:Q7, "1", H5:H7)</f>
        <v>0</v>
      </c>
      <c r="I23" s="26"/>
      <c r="J23" s="26">
        <f>SUMIF(Q5:Q7, "1", J5:J7)</f>
        <v>0</v>
      </c>
      <c r="K23" s="26"/>
      <c r="L23" s="26">
        <f>F23+H23+J23</f>
        <v>0</v>
      </c>
      <c r="M23" s="24"/>
      <c r="R23" s="28">
        <f t="shared" ref="R23:AL23" si="0">SUM(R5:R7)</f>
        <v>0</v>
      </c>
      <c r="S23" s="28">
        <f t="shared" si="0"/>
        <v>0</v>
      </c>
      <c r="T23" s="28">
        <f t="shared" si="0"/>
        <v>0</v>
      </c>
      <c r="U23" s="28">
        <f t="shared" si="0"/>
        <v>0</v>
      </c>
      <c r="V23" s="28">
        <f t="shared" si="0"/>
        <v>0</v>
      </c>
      <c r="W23" s="28">
        <f t="shared" si="0"/>
        <v>0</v>
      </c>
      <c r="X23" s="28">
        <f t="shared" si="0"/>
        <v>0</v>
      </c>
      <c r="Y23" s="28">
        <f t="shared" si="0"/>
        <v>0</v>
      </c>
      <c r="Z23" s="28">
        <f t="shared" si="0"/>
        <v>0</v>
      </c>
      <c r="AA23" s="28">
        <f t="shared" si="0"/>
        <v>0</v>
      </c>
      <c r="AB23" s="28">
        <f t="shared" si="0"/>
        <v>0</v>
      </c>
      <c r="AC23" s="28">
        <f t="shared" si="0"/>
        <v>0</v>
      </c>
      <c r="AD23" s="28">
        <f t="shared" si="0"/>
        <v>0</v>
      </c>
      <c r="AE23" s="28">
        <f t="shared" si="0"/>
        <v>0</v>
      </c>
      <c r="AF23" s="28">
        <f t="shared" si="0"/>
        <v>0</v>
      </c>
      <c r="AG23" s="28">
        <f t="shared" si="0"/>
        <v>0</v>
      </c>
      <c r="AH23" s="28">
        <f t="shared" si="0"/>
        <v>0</v>
      </c>
      <c r="AI23" s="28">
        <f t="shared" si="0"/>
        <v>0</v>
      </c>
      <c r="AJ23" s="28">
        <f t="shared" si="0"/>
        <v>0</v>
      </c>
      <c r="AK23" s="28">
        <f t="shared" si="0"/>
        <v>0</v>
      </c>
      <c r="AL23" s="28">
        <f t="shared" si="0"/>
        <v>0</v>
      </c>
    </row>
    <row r="24" spans="1:38" ht="21.95" customHeight="1" x14ac:dyDescent="0.3">
      <c r="A24" s="19" t="s">
        <v>0</v>
      </c>
      <c r="B24" s="22"/>
      <c r="C24" s="27"/>
      <c r="D24" s="27"/>
      <c r="E24" s="21"/>
      <c r="F24" s="21"/>
      <c r="G24" s="21"/>
      <c r="H24" s="21"/>
      <c r="I24" s="21"/>
      <c r="J24" s="21"/>
      <c r="K24" s="21"/>
      <c r="L24" s="21"/>
      <c r="M24" s="22"/>
    </row>
    <row r="25" spans="1:38" ht="21.95" customHeight="1" x14ac:dyDescent="0.3">
      <c r="A25" s="19" t="s">
        <v>289</v>
      </c>
      <c r="B25" s="22"/>
      <c r="C25" s="20" t="s">
        <v>47</v>
      </c>
      <c r="D25" s="27">
        <v>1</v>
      </c>
      <c r="E25" s="21">
        <f>내역서!F23</f>
        <v>0</v>
      </c>
      <c r="F25" s="21">
        <f t="shared" ref="F25:F72" si="1">D25*E25</f>
        <v>0</v>
      </c>
      <c r="G25" s="21">
        <f>내역서!H23</f>
        <v>0</v>
      </c>
      <c r="H25" s="21">
        <f t="shared" ref="H25:H72" si="2">D25*G25</f>
        <v>0</v>
      </c>
      <c r="I25" s="21">
        <f>내역서!J23</f>
        <v>0</v>
      </c>
      <c r="J25" s="21">
        <f t="shared" ref="J25:J72" si="3">D25*I25</f>
        <v>0</v>
      </c>
      <c r="K25" s="21">
        <f t="shared" ref="K25:K72" si="4">E25+G25+I25</f>
        <v>0</v>
      </c>
      <c r="L25" s="21">
        <f t="shared" ref="L25:L72" si="5">F25+H25+J25</f>
        <v>0</v>
      </c>
      <c r="M25" s="22"/>
      <c r="Q25" s="28">
        <v>1</v>
      </c>
      <c r="R25" s="28">
        <f>D25*내역서!R23</f>
        <v>0</v>
      </c>
      <c r="S25" s="28">
        <f>D25*내역서!S23</f>
        <v>0</v>
      </c>
      <c r="T25" s="28">
        <f>D25*내역서!T23</f>
        <v>0</v>
      </c>
      <c r="U25" s="28">
        <f>D25*내역서!U23</f>
        <v>0</v>
      </c>
      <c r="V25" s="28">
        <f>D25*내역서!V23</f>
        <v>0</v>
      </c>
      <c r="W25" s="28">
        <f>D25*내역서!W23</f>
        <v>0</v>
      </c>
      <c r="X25" s="28">
        <f>D25*내역서!X23</f>
        <v>0</v>
      </c>
      <c r="Y25" s="28">
        <f>D25*내역서!Y23</f>
        <v>0</v>
      </c>
      <c r="Z25" s="28">
        <f>D25*내역서!Z23</f>
        <v>0</v>
      </c>
      <c r="AA25" s="28">
        <f>D25*내역서!AA23</f>
        <v>0</v>
      </c>
      <c r="AB25" s="28">
        <f>D25*내역서!AB23</f>
        <v>0</v>
      </c>
      <c r="AC25" s="28">
        <f>D25*내역서!AC23</f>
        <v>0</v>
      </c>
      <c r="AD25" s="28">
        <f>D25*내역서!AD23</f>
        <v>0</v>
      </c>
      <c r="AE25" s="28">
        <f>D25*내역서!AE23</f>
        <v>0</v>
      </c>
      <c r="AF25" s="28">
        <f>D25*내역서!AF23</f>
        <v>0</v>
      </c>
      <c r="AG25" s="28">
        <f>D25*내역서!AG23</f>
        <v>0</v>
      </c>
      <c r="AH25" s="28">
        <f>D25*내역서!AH23</f>
        <v>0</v>
      </c>
      <c r="AI25" s="28">
        <f>D25*내역서!AI23</f>
        <v>0</v>
      </c>
      <c r="AJ25" s="28">
        <f>D25*내역서!AJ23</f>
        <v>0</v>
      </c>
      <c r="AK25" s="28">
        <f>D25*내역서!AK23</f>
        <v>0</v>
      </c>
      <c r="AL25" s="28">
        <f>D25*내역서!AL23</f>
        <v>0</v>
      </c>
    </row>
    <row r="26" spans="1:38" ht="21.95" customHeight="1" x14ac:dyDescent="0.3">
      <c r="A26" s="19" t="s">
        <v>290</v>
      </c>
      <c r="B26" s="22"/>
      <c r="C26" s="20" t="s">
        <v>47</v>
      </c>
      <c r="D26" s="27">
        <v>1</v>
      </c>
      <c r="E26" s="21">
        <f>내역서!F61</f>
        <v>0</v>
      </c>
      <c r="F26" s="21">
        <f t="shared" si="1"/>
        <v>0</v>
      </c>
      <c r="G26" s="21">
        <f>내역서!H61</f>
        <v>0</v>
      </c>
      <c r="H26" s="21">
        <f t="shared" si="2"/>
        <v>0</v>
      </c>
      <c r="I26" s="21">
        <f>내역서!J61</f>
        <v>0</v>
      </c>
      <c r="J26" s="21">
        <f t="shared" si="3"/>
        <v>0</v>
      </c>
      <c r="K26" s="21">
        <f t="shared" si="4"/>
        <v>0</v>
      </c>
      <c r="L26" s="21">
        <f t="shared" si="5"/>
        <v>0</v>
      </c>
      <c r="M26" s="22"/>
      <c r="Q26" s="28">
        <v>1</v>
      </c>
      <c r="R26" s="28">
        <f>D26*내역서!R61</f>
        <v>0</v>
      </c>
      <c r="S26" s="28">
        <f>D26*내역서!S61</f>
        <v>0</v>
      </c>
      <c r="T26" s="28">
        <f>D26*내역서!T61</f>
        <v>0</v>
      </c>
      <c r="U26" s="28">
        <f>D26*내역서!U61</f>
        <v>0</v>
      </c>
      <c r="V26" s="28">
        <f>D26*내역서!V61</f>
        <v>0</v>
      </c>
      <c r="W26" s="28">
        <f>D26*내역서!W61</f>
        <v>0</v>
      </c>
      <c r="X26" s="28">
        <f>D26*내역서!X61</f>
        <v>0</v>
      </c>
      <c r="Y26" s="28">
        <f>D26*내역서!Y61</f>
        <v>0</v>
      </c>
      <c r="Z26" s="28">
        <f>D26*내역서!Z61</f>
        <v>0</v>
      </c>
      <c r="AA26" s="28">
        <f>D26*내역서!AA61</f>
        <v>0</v>
      </c>
      <c r="AB26" s="28">
        <f>D26*내역서!AB61</f>
        <v>0</v>
      </c>
      <c r="AC26" s="28">
        <f>D26*내역서!AC61</f>
        <v>0</v>
      </c>
      <c r="AD26" s="28">
        <f>D26*내역서!AD61</f>
        <v>0</v>
      </c>
      <c r="AE26" s="28">
        <f>D26*내역서!AE61</f>
        <v>0</v>
      </c>
      <c r="AF26" s="28">
        <f>D26*내역서!AF61</f>
        <v>0</v>
      </c>
      <c r="AG26" s="28">
        <f>D26*내역서!AG61</f>
        <v>0</v>
      </c>
      <c r="AH26" s="28">
        <f>D26*내역서!AH61</f>
        <v>0</v>
      </c>
      <c r="AI26" s="28">
        <f>D26*내역서!AI61</f>
        <v>0</v>
      </c>
      <c r="AJ26" s="28">
        <f>D26*내역서!AJ61</f>
        <v>0</v>
      </c>
      <c r="AK26" s="28">
        <f>D26*내역서!AK61</f>
        <v>0</v>
      </c>
      <c r="AL26" s="28">
        <f>D26*내역서!AL61</f>
        <v>0</v>
      </c>
    </row>
    <row r="27" spans="1:38" ht="21.95" customHeight="1" x14ac:dyDescent="0.3">
      <c r="A27" s="19" t="s">
        <v>291</v>
      </c>
      <c r="B27" s="22"/>
      <c r="C27" s="20" t="s">
        <v>47</v>
      </c>
      <c r="D27" s="27">
        <v>1</v>
      </c>
      <c r="E27" s="21">
        <f>내역서!F80</f>
        <v>0</v>
      </c>
      <c r="F27" s="21">
        <f t="shared" si="1"/>
        <v>0</v>
      </c>
      <c r="G27" s="21">
        <f>내역서!H80</f>
        <v>0</v>
      </c>
      <c r="H27" s="21">
        <f t="shared" si="2"/>
        <v>0</v>
      </c>
      <c r="I27" s="21">
        <f>내역서!J80</f>
        <v>0</v>
      </c>
      <c r="J27" s="21">
        <f t="shared" si="3"/>
        <v>0</v>
      </c>
      <c r="K27" s="21">
        <f t="shared" si="4"/>
        <v>0</v>
      </c>
      <c r="L27" s="21">
        <f t="shared" si="5"/>
        <v>0</v>
      </c>
      <c r="M27" s="22"/>
      <c r="Q27" s="28">
        <v>1</v>
      </c>
      <c r="R27" s="28">
        <f>D27*내역서!R80</f>
        <v>0</v>
      </c>
      <c r="S27" s="28">
        <f>D27*내역서!S80</f>
        <v>0</v>
      </c>
      <c r="T27" s="28">
        <f>D27*내역서!T80</f>
        <v>0</v>
      </c>
      <c r="U27" s="28">
        <f>D27*내역서!U80</f>
        <v>0</v>
      </c>
      <c r="V27" s="28">
        <f>D27*내역서!V80</f>
        <v>0</v>
      </c>
      <c r="W27" s="28">
        <f>D27*내역서!W80</f>
        <v>0</v>
      </c>
      <c r="X27" s="28">
        <f>D27*내역서!X80</f>
        <v>0</v>
      </c>
      <c r="Y27" s="28">
        <f>D27*내역서!Y80</f>
        <v>0</v>
      </c>
      <c r="Z27" s="28">
        <f>D27*내역서!Z80</f>
        <v>0</v>
      </c>
      <c r="AA27" s="28">
        <f>D27*내역서!AA80</f>
        <v>0</v>
      </c>
      <c r="AB27" s="28">
        <f>D27*내역서!AB80</f>
        <v>0</v>
      </c>
      <c r="AC27" s="28">
        <f>D27*내역서!AC80</f>
        <v>0</v>
      </c>
      <c r="AD27" s="28">
        <f>D27*내역서!AD80</f>
        <v>0</v>
      </c>
      <c r="AE27" s="28">
        <f>D27*내역서!AE80</f>
        <v>0</v>
      </c>
      <c r="AF27" s="28">
        <f>D27*내역서!AF80</f>
        <v>0</v>
      </c>
      <c r="AG27" s="28">
        <f>D27*내역서!AG80</f>
        <v>0</v>
      </c>
      <c r="AH27" s="28">
        <f>D27*내역서!AH80</f>
        <v>0</v>
      </c>
      <c r="AI27" s="28">
        <f>D27*내역서!AI80</f>
        <v>0</v>
      </c>
      <c r="AJ27" s="28">
        <f>D27*내역서!AJ80</f>
        <v>0</v>
      </c>
      <c r="AK27" s="28">
        <f>D27*내역서!AK80</f>
        <v>0</v>
      </c>
      <c r="AL27" s="28">
        <f>D27*내역서!AL80</f>
        <v>0</v>
      </c>
    </row>
    <row r="28" spans="1:38" ht="21.95" customHeight="1" x14ac:dyDescent="0.3">
      <c r="A28" s="19" t="s">
        <v>292</v>
      </c>
      <c r="B28" s="22"/>
      <c r="C28" s="20" t="s">
        <v>47</v>
      </c>
      <c r="D28" s="27">
        <v>1</v>
      </c>
      <c r="E28" s="21">
        <f>내역서!F99</f>
        <v>0</v>
      </c>
      <c r="F28" s="21">
        <f t="shared" si="1"/>
        <v>0</v>
      </c>
      <c r="G28" s="21">
        <f>내역서!H99</f>
        <v>0</v>
      </c>
      <c r="H28" s="21">
        <f t="shared" si="2"/>
        <v>0</v>
      </c>
      <c r="I28" s="21">
        <f>내역서!J99</f>
        <v>0</v>
      </c>
      <c r="J28" s="21">
        <f t="shared" si="3"/>
        <v>0</v>
      </c>
      <c r="K28" s="21">
        <f t="shared" si="4"/>
        <v>0</v>
      </c>
      <c r="L28" s="21">
        <f t="shared" si="5"/>
        <v>0</v>
      </c>
      <c r="M28" s="22"/>
      <c r="Q28" s="28">
        <v>1</v>
      </c>
      <c r="R28" s="28">
        <f>D28*내역서!R99</f>
        <v>0</v>
      </c>
      <c r="S28" s="28">
        <f>D28*내역서!S99</f>
        <v>0</v>
      </c>
      <c r="T28" s="28">
        <f>D28*내역서!T99</f>
        <v>0</v>
      </c>
      <c r="U28" s="28">
        <f>D28*내역서!U99</f>
        <v>0</v>
      </c>
      <c r="V28" s="28">
        <f>D28*내역서!V99</f>
        <v>0</v>
      </c>
      <c r="W28" s="28">
        <f>D28*내역서!W99</f>
        <v>0</v>
      </c>
      <c r="X28" s="28">
        <f>D28*내역서!X99</f>
        <v>0</v>
      </c>
      <c r="Y28" s="28">
        <f>D28*내역서!Y99</f>
        <v>0</v>
      </c>
      <c r="Z28" s="28">
        <f>D28*내역서!Z99</f>
        <v>0</v>
      </c>
      <c r="AA28" s="28">
        <f>D28*내역서!AA99</f>
        <v>0</v>
      </c>
      <c r="AB28" s="28">
        <f>D28*내역서!AB99</f>
        <v>0</v>
      </c>
      <c r="AC28" s="28">
        <f>D28*내역서!AC99</f>
        <v>0</v>
      </c>
      <c r="AD28" s="28">
        <f>D28*내역서!AD99</f>
        <v>0</v>
      </c>
      <c r="AE28" s="28">
        <f>D28*내역서!AE99</f>
        <v>0</v>
      </c>
      <c r="AF28" s="28">
        <f>D28*내역서!AF99</f>
        <v>0</v>
      </c>
      <c r="AG28" s="28">
        <f>D28*내역서!AG99</f>
        <v>0</v>
      </c>
      <c r="AH28" s="28">
        <f>D28*내역서!AH99</f>
        <v>0</v>
      </c>
      <c r="AI28" s="28">
        <f>D28*내역서!AI99</f>
        <v>0</v>
      </c>
      <c r="AJ28" s="28">
        <f>D28*내역서!AJ99</f>
        <v>0</v>
      </c>
      <c r="AK28" s="28">
        <f>D28*내역서!AK99</f>
        <v>0</v>
      </c>
      <c r="AL28" s="28">
        <f>D28*내역서!AL99</f>
        <v>0</v>
      </c>
    </row>
    <row r="29" spans="1:38" ht="21.95" customHeight="1" x14ac:dyDescent="0.3">
      <c r="A29" s="19" t="s">
        <v>293</v>
      </c>
      <c r="B29" s="22"/>
      <c r="C29" s="20" t="s">
        <v>47</v>
      </c>
      <c r="D29" s="27">
        <v>1</v>
      </c>
      <c r="E29" s="21">
        <f>내역서!F118</f>
        <v>0</v>
      </c>
      <c r="F29" s="21">
        <f t="shared" si="1"/>
        <v>0</v>
      </c>
      <c r="G29" s="21">
        <f>내역서!H118</f>
        <v>0</v>
      </c>
      <c r="H29" s="21">
        <f t="shared" si="2"/>
        <v>0</v>
      </c>
      <c r="I29" s="21">
        <f>내역서!J118</f>
        <v>0</v>
      </c>
      <c r="J29" s="21">
        <f t="shared" si="3"/>
        <v>0</v>
      </c>
      <c r="K29" s="21">
        <f t="shared" si="4"/>
        <v>0</v>
      </c>
      <c r="L29" s="21">
        <f t="shared" si="5"/>
        <v>0</v>
      </c>
      <c r="M29" s="22"/>
      <c r="Q29" s="28">
        <v>1</v>
      </c>
      <c r="R29" s="28">
        <f>D29*내역서!R118</f>
        <v>0</v>
      </c>
      <c r="S29" s="28">
        <f>D29*내역서!S118</f>
        <v>0</v>
      </c>
      <c r="T29" s="28">
        <f>D29*내역서!T118</f>
        <v>0</v>
      </c>
      <c r="U29" s="28">
        <f>D29*내역서!U118</f>
        <v>0</v>
      </c>
      <c r="V29" s="28">
        <f>D29*내역서!V118</f>
        <v>0</v>
      </c>
      <c r="W29" s="28">
        <f>D29*내역서!W118</f>
        <v>0</v>
      </c>
      <c r="X29" s="28">
        <f>D29*내역서!X118</f>
        <v>0</v>
      </c>
      <c r="Y29" s="28">
        <f>D29*내역서!Y118</f>
        <v>0</v>
      </c>
      <c r="Z29" s="28">
        <f>D29*내역서!Z118</f>
        <v>0</v>
      </c>
      <c r="AA29" s="28">
        <f>D29*내역서!AA118</f>
        <v>0</v>
      </c>
      <c r="AB29" s="28">
        <f>D29*내역서!AB118</f>
        <v>0</v>
      </c>
      <c r="AC29" s="28">
        <f>D29*내역서!AC118</f>
        <v>0</v>
      </c>
      <c r="AD29" s="28">
        <f>D29*내역서!AD118</f>
        <v>0</v>
      </c>
      <c r="AE29" s="28">
        <f>D29*내역서!AE118</f>
        <v>0</v>
      </c>
      <c r="AF29" s="28">
        <f>D29*내역서!AF118</f>
        <v>0</v>
      </c>
      <c r="AG29" s="28">
        <f>D29*내역서!AG118</f>
        <v>0</v>
      </c>
      <c r="AH29" s="28">
        <f>D29*내역서!AH118</f>
        <v>0</v>
      </c>
      <c r="AI29" s="28">
        <f>D29*내역서!AI118</f>
        <v>0</v>
      </c>
      <c r="AJ29" s="28">
        <f>D29*내역서!AJ118</f>
        <v>0</v>
      </c>
      <c r="AK29" s="28">
        <f>D29*내역서!AK118</f>
        <v>0</v>
      </c>
      <c r="AL29" s="28">
        <f>D29*내역서!AL118</f>
        <v>0</v>
      </c>
    </row>
    <row r="30" spans="1:38" ht="21.95" customHeight="1" x14ac:dyDescent="0.3">
      <c r="A30" s="19" t="s">
        <v>294</v>
      </c>
      <c r="B30" s="22"/>
      <c r="C30" s="20" t="s">
        <v>47</v>
      </c>
      <c r="D30" s="27">
        <v>1</v>
      </c>
      <c r="E30" s="21">
        <f>내역서!F137</f>
        <v>0</v>
      </c>
      <c r="F30" s="21">
        <f t="shared" si="1"/>
        <v>0</v>
      </c>
      <c r="G30" s="21">
        <f>내역서!H137</f>
        <v>0</v>
      </c>
      <c r="H30" s="21">
        <f t="shared" si="2"/>
        <v>0</v>
      </c>
      <c r="I30" s="21">
        <f>내역서!J137</f>
        <v>0</v>
      </c>
      <c r="J30" s="21">
        <f t="shared" si="3"/>
        <v>0</v>
      </c>
      <c r="K30" s="21">
        <f t="shared" si="4"/>
        <v>0</v>
      </c>
      <c r="L30" s="21">
        <f t="shared" si="5"/>
        <v>0</v>
      </c>
      <c r="M30" s="22"/>
      <c r="Q30" s="28">
        <v>1</v>
      </c>
      <c r="R30" s="28">
        <f>D30*내역서!R137</f>
        <v>0</v>
      </c>
      <c r="S30" s="28">
        <f>D30*내역서!S137</f>
        <v>0</v>
      </c>
      <c r="T30" s="28">
        <f>D30*내역서!T137</f>
        <v>0</v>
      </c>
      <c r="U30" s="28">
        <f>D30*내역서!U137</f>
        <v>0</v>
      </c>
      <c r="V30" s="28">
        <f>D30*내역서!V137</f>
        <v>0</v>
      </c>
      <c r="W30" s="28">
        <f>D30*내역서!W137</f>
        <v>0</v>
      </c>
      <c r="X30" s="28">
        <f>D30*내역서!X137</f>
        <v>0</v>
      </c>
      <c r="Y30" s="28">
        <f>D30*내역서!Y137</f>
        <v>0</v>
      </c>
      <c r="Z30" s="28">
        <f>D30*내역서!Z137</f>
        <v>0</v>
      </c>
      <c r="AA30" s="28">
        <f>D30*내역서!AA137</f>
        <v>0</v>
      </c>
      <c r="AB30" s="28">
        <f>D30*내역서!AB137</f>
        <v>0</v>
      </c>
      <c r="AC30" s="28">
        <f>D30*내역서!AC137</f>
        <v>0</v>
      </c>
      <c r="AD30" s="28">
        <f>D30*내역서!AD137</f>
        <v>0</v>
      </c>
      <c r="AE30" s="28">
        <f>D30*내역서!AE137</f>
        <v>0</v>
      </c>
      <c r="AF30" s="28">
        <f>D30*내역서!AF137</f>
        <v>0</v>
      </c>
      <c r="AG30" s="28">
        <f>D30*내역서!AG137</f>
        <v>0</v>
      </c>
      <c r="AH30" s="28">
        <f>D30*내역서!AH137</f>
        <v>0</v>
      </c>
      <c r="AI30" s="28">
        <f>D30*내역서!AI137</f>
        <v>0</v>
      </c>
      <c r="AJ30" s="28">
        <f>D30*내역서!AJ137</f>
        <v>0</v>
      </c>
      <c r="AK30" s="28">
        <f>D30*내역서!AK137</f>
        <v>0</v>
      </c>
      <c r="AL30" s="28">
        <f>D30*내역서!AL137</f>
        <v>0</v>
      </c>
    </row>
    <row r="31" spans="1:38" ht="21.95" customHeight="1" x14ac:dyDescent="0.3">
      <c r="A31" s="19" t="s">
        <v>295</v>
      </c>
      <c r="B31" s="22"/>
      <c r="C31" s="20" t="s">
        <v>47</v>
      </c>
      <c r="D31" s="27">
        <v>1</v>
      </c>
      <c r="E31" s="21">
        <f>내역서!F156</f>
        <v>0</v>
      </c>
      <c r="F31" s="21">
        <f t="shared" si="1"/>
        <v>0</v>
      </c>
      <c r="G31" s="21">
        <f>내역서!H156</f>
        <v>0</v>
      </c>
      <c r="H31" s="21">
        <f t="shared" si="2"/>
        <v>0</v>
      </c>
      <c r="I31" s="21">
        <f>내역서!J156</f>
        <v>0</v>
      </c>
      <c r="J31" s="21">
        <f t="shared" si="3"/>
        <v>0</v>
      </c>
      <c r="K31" s="21">
        <f t="shared" si="4"/>
        <v>0</v>
      </c>
      <c r="L31" s="21">
        <f t="shared" si="5"/>
        <v>0</v>
      </c>
      <c r="M31" s="22"/>
      <c r="Q31" s="28">
        <v>1</v>
      </c>
      <c r="R31" s="28">
        <f>D31*내역서!R156</f>
        <v>0</v>
      </c>
      <c r="S31" s="28">
        <f>D31*내역서!S156</f>
        <v>0</v>
      </c>
      <c r="T31" s="28">
        <f>D31*내역서!T156</f>
        <v>0</v>
      </c>
      <c r="U31" s="28">
        <f>D31*내역서!U156</f>
        <v>0</v>
      </c>
      <c r="V31" s="28">
        <f>D31*내역서!V156</f>
        <v>0</v>
      </c>
      <c r="W31" s="28">
        <f>D31*내역서!W156</f>
        <v>0</v>
      </c>
      <c r="X31" s="28">
        <f>D31*내역서!X156</f>
        <v>0</v>
      </c>
      <c r="Y31" s="28">
        <f>D31*내역서!Y156</f>
        <v>0</v>
      </c>
      <c r="Z31" s="28">
        <f>D31*내역서!Z156</f>
        <v>0</v>
      </c>
      <c r="AA31" s="28">
        <f>D31*내역서!AA156</f>
        <v>0</v>
      </c>
      <c r="AB31" s="28">
        <f>D31*내역서!AB156</f>
        <v>0</v>
      </c>
      <c r="AC31" s="28">
        <f>D31*내역서!AC156</f>
        <v>0</v>
      </c>
      <c r="AD31" s="28">
        <f>D31*내역서!AD156</f>
        <v>0</v>
      </c>
      <c r="AE31" s="28">
        <f>D31*내역서!AE156</f>
        <v>0</v>
      </c>
      <c r="AF31" s="28">
        <f>D31*내역서!AF156</f>
        <v>0</v>
      </c>
      <c r="AG31" s="28">
        <f>D31*내역서!AG156</f>
        <v>0</v>
      </c>
      <c r="AH31" s="28">
        <f>D31*내역서!AH156</f>
        <v>0</v>
      </c>
      <c r="AI31" s="28">
        <f>D31*내역서!AI156</f>
        <v>0</v>
      </c>
      <c r="AJ31" s="28">
        <f>D31*내역서!AJ156</f>
        <v>0</v>
      </c>
      <c r="AK31" s="28">
        <f>D31*내역서!AK156</f>
        <v>0</v>
      </c>
      <c r="AL31" s="28">
        <f>D31*내역서!AL156</f>
        <v>0</v>
      </c>
    </row>
    <row r="32" spans="1:38" ht="21.95" customHeight="1" x14ac:dyDescent="0.3">
      <c r="A32" s="19" t="s">
        <v>296</v>
      </c>
      <c r="B32" s="22"/>
      <c r="C32" s="20" t="s">
        <v>47</v>
      </c>
      <c r="D32" s="27">
        <v>1</v>
      </c>
      <c r="E32" s="21">
        <f>내역서!F175</f>
        <v>0</v>
      </c>
      <c r="F32" s="21">
        <f t="shared" si="1"/>
        <v>0</v>
      </c>
      <c r="G32" s="21">
        <f>내역서!H175</f>
        <v>0</v>
      </c>
      <c r="H32" s="21">
        <f t="shared" si="2"/>
        <v>0</v>
      </c>
      <c r="I32" s="21">
        <f>내역서!J175</f>
        <v>0</v>
      </c>
      <c r="J32" s="21">
        <f t="shared" si="3"/>
        <v>0</v>
      </c>
      <c r="K32" s="21">
        <f t="shared" si="4"/>
        <v>0</v>
      </c>
      <c r="L32" s="21">
        <f t="shared" si="5"/>
        <v>0</v>
      </c>
      <c r="M32" s="22"/>
      <c r="Q32" s="28">
        <v>1</v>
      </c>
      <c r="R32" s="28">
        <f>D32*내역서!R175</f>
        <v>0</v>
      </c>
      <c r="S32" s="28">
        <f>D32*내역서!S175</f>
        <v>0</v>
      </c>
      <c r="T32" s="28">
        <f>D32*내역서!T175</f>
        <v>0</v>
      </c>
      <c r="U32" s="28">
        <f>D32*내역서!U175</f>
        <v>0</v>
      </c>
      <c r="V32" s="28">
        <f>D32*내역서!V175</f>
        <v>0</v>
      </c>
      <c r="W32" s="28">
        <f>D32*내역서!W175</f>
        <v>0</v>
      </c>
      <c r="X32" s="28">
        <f>D32*내역서!X175</f>
        <v>0</v>
      </c>
      <c r="Y32" s="28">
        <f>D32*내역서!Y175</f>
        <v>0</v>
      </c>
      <c r="Z32" s="28">
        <f>D32*내역서!Z175</f>
        <v>0</v>
      </c>
      <c r="AA32" s="28">
        <f>D32*내역서!AA175</f>
        <v>0</v>
      </c>
      <c r="AB32" s="28">
        <f>D32*내역서!AB175</f>
        <v>0</v>
      </c>
      <c r="AC32" s="28">
        <f>D32*내역서!AC175</f>
        <v>0</v>
      </c>
      <c r="AD32" s="28">
        <f>D32*내역서!AD175</f>
        <v>0</v>
      </c>
      <c r="AE32" s="28">
        <f>D32*내역서!AE175</f>
        <v>0</v>
      </c>
      <c r="AF32" s="28">
        <f>D32*내역서!AF175</f>
        <v>0</v>
      </c>
      <c r="AG32" s="28">
        <f>D32*내역서!AG175</f>
        <v>0</v>
      </c>
      <c r="AH32" s="28">
        <f>D32*내역서!AH175</f>
        <v>0</v>
      </c>
      <c r="AI32" s="28">
        <f>D32*내역서!AI175</f>
        <v>0</v>
      </c>
      <c r="AJ32" s="28">
        <f>D32*내역서!AJ175</f>
        <v>0</v>
      </c>
      <c r="AK32" s="28">
        <f>D32*내역서!AK175</f>
        <v>0</v>
      </c>
      <c r="AL32" s="28">
        <f>D32*내역서!AL175</f>
        <v>0</v>
      </c>
    </row>
    <row r="33" spans="1:38" ht="21.95" customHeight="1" x14ac:dyDescent="0.3">
      <c r="A33" s="19" t="s">
        <v>297</v>
      </c>
      <c r="B33" s="22"/>
      <c r="C33" s="20" t="s">
        <v>47</v>
      </c>
      <c r="D33" s="27">
        <v>1</v>
      </c>
      <c r="E33" s="21">
        <f>내역서!F194</f>
        <v>0</v>
      </c>
      <c r="F33" s="21">
        <f t="shared" si="1"/>
        <v>0</v>
      </c>
      <c r="G33" s="21">
        <f>내역서!H194</f>
        <v>0</v>
      </c>
      <c r="H33" s="21">
        <f t="shared" si="2"/>
        <v>0</v>
      </c>
      <c r="I33" s="21">
        <f>내역서!J194</f>
        <v>0</v>
      </c>
      <c r="J33" s="21">
        <f t="shared" si="3"/>
        <v>0</v>
      </c>
      <c r="K33" s="21">
        <f t="shared" si="4"/>
        <v>0</v>
      </c>
      <c r="L33" s="21">
        <f t="shared" si="5"/>
        <v>0</v>
      </c>
      <c r="M33" s="22"/>
      <c r="Q33" s="28">
        <v>1</v>
      </c>
      <c r="R33" s="28">
        <f>D33*내역서!R194</f>
        <v>0</v>
      </c>
      <c r="S33" s="28">
        <f>D33*내역서!S194</f>
        <v>0</v>
      </c>
      <c r="T33" s="28">
        <f>D33*내역서!T194</f>
        <v>0</v>
      </c>
      <c r="U33" s="28">
        <f>D33*내역서!U194</f>
        <v>0</v>
      </c>
      <c r="V33" s="28">
        <f>D33*내역서!V194</f>
        <v>0</v>
      </c>
      <c r="W33" s="28">
        <f>D33*내역서!W194</f>
        <v>0</v>
      </c>
      <c r="X33" s="28">
        <f>D33*내역서!X194</f>
        <v>0</v>
      </c>
      <c r="Y33" s="28">
        <f>D33*내역서!Y194</f>
        <v>0</v>
      </c>
      <c r="Z33" s="28">
        <f>D33*내역서!Z194</f>
        <v>0</v>
      </c>
      <c r="AA33" s="28">
        <f>D33*내역서!AA194</f>
        <v>0</v>
      </c>
      <c r="AB33" s="28">
        <f>D33*내역서!AB194</f>
        <v>0</v>
      </c>
      <c r="AC33" s="28">
        <f>D33*내역서!AC194</f>
        <v>0</v>
      </c>
      <c r="AD33" s="28">
        <f>D33*내역서!AD194</f>
        <v>0</v>
      </c>
      <c r="AE33" s="28">
        <f>D33*내역서!AE194</f>
        <v>0</v>
      </c>
      <c r="AF33" s="28">
        <f>D33*내역서!AF194</f>
        <v>0</v>
      </c>
      <c r="AG33" s="28">
        <f>D33*내역서!AG194</f>
        <v>0</v>
      </c>
      <c r="AH33" s="28">
        <f>D33*내역서!AH194</f>
        <v>0</v>
      </c>
      <c r="AI33" s="28">
        <f>D33*내역서!AI194</f>
        <v>0</v>
      </c>
      <c r="AJ33" s="28">
        <f>D33*내역서!AJ194</f>
        <v>0</v>
      </c>
      <c r="AK33" s="28">
        <f>D33*내역서!AK194</f>
        <v>0</v>
      </c>
      <c r="AL33" s="28">
        <f>D33*내역서!AL194</f>
        <v>0</v>
      </c>
    </row>
    <row r="34" spans="1:38" ht="21.95" customHeight="1" x14ac:dyDescent="0.3">
      <c r="A34" s="19" t="s">
        <v>298</v>
      </c>
      <c r="B34" s="22"/>
      <c r="C34" s="20" t="s">
        <v>47</v>
      </c>
      <c r="D34" s="27">
        <v>1</v>
      </c>
      <c r="E34" s="21">
        <f>내역서!F213</f>
        <v>0</v>
      </c>
      <c r="F34" s="21">
        <f t="shared" si="1"/>
        <v>0</v>
      </c>
      <c r="G34" s="21">
        <f>내역서!H213</f>
        <v>0</v>
      </c>
      <c r="H34" s="21">
        <f t="shared" si="2"/>
        <v>0</v>
      </c>
      <c r="I34" s="21">
        <f>내역서!J213</f>
        <v>0</v>
      </c>
      <c r="J34" s="21">
        <f t="shared" si="3"/>
        <v>0</v>
      </c>
      <c r="K34" s="21">
        <f t="shared" si="4"/>
        <v>0</v>
      </c>
      <c r="L34" s="21">
        <f t="shared" si="5"/>
        <v>0</v>
      </c>
      <c r="M34" s="22"/>
      <c r="Q34" s="28">
        <v>1</v>
      </c>
      <c r="R34" s="28">
        <f>D34*내역서!R213</f>
        <v>0</v>
      </c>
      <c r="S34" s="28">
        <f>D34*내역서!S213</f>
        <v>0</v>
      </c>
      <c r="T34" s="28">
        <f>D34*내역서!T213</f>
        <v>0</v>
      </c>
      <c r="U34" s="28">
        <f>D34*내역서!U213</f>
        <v>0</v>
      </c>
      <c r="V34" s="28">
        <f>D34*내역서!V213</f>
        <v>0</v>
      </c>
      <c r="W34" s="28">
        <f>D34*내역서!W213</f>
        <v>0</v>
      </c>
      <c r="X34" s="28">
        <f>D34*내역서!X213</f>
        <v>0</v>
      </c>
      <c r="Y34" s="28">
        <f>D34*내역서!Y213</f>
        <v>0</v>
      </c>
      <c r="Z34" s="28">
        <f>D34*내역서!Z213</f>
        <v>0</v>
      </c>
      <c r="AA34" s="28">
        <f>D34*내역서!AA213</f>
        <v>0</v>
      </c>
      <c r="AB34" s="28">
        <f>D34*내역서!AB213</f>
        <v>0</v>
      </c>
      <c r="AC34" s="28">
        <f>D34*내역서!AC213</f>
        <v>0</v>
      </c>
      <c r="AD34" s="28">
        <f>D34*내역서!AD213</f>
        <v>0</v>
      </c>
      <c r="AE34" s="28">
        <f>D34*내역서!AE213</f>
        <v>0</v>
      </c>
      <c r="AF34" s="28">
        <f>D34*내역서!AF213</f>
        <v>0</v>
      </c>
      <c r="AG34" s="28">
        <f>D34*내역서!AG213</f>
        <v>0</v>
      </c>
      <c r="AH34" s="28">
        <f>D34*내역서!AH213</f>
        <v>0</v>
      </c>
      <c r="AI34" s="28">
        <f>D34*내역서!AI213</f>
        <v>0</v>
      </c>
      <c r="AJ34" s="28">
        <f>D34*내역서!AJ213</f>
        <v>0</v>
      </c>
      <c r="AK34" s="28">
        <f>D34*내역서!AK213</f>
        <v>0</v>
      </c>
      <c r="AL34" s="28">
        <f>D34*내역서!AL213</f>
        <v>0</v>
      </c>
    </row>
    <row r="35" spans="1:38" ht="21.95" customHeight="1" x14ac:dyDescent="0.3">
      <c r="A35" s="19" t="s">
        <v>299</v>
      </c>
      <c r="B35" s="22"/>
      <c r="C35" s="20" t="s">
        <v>47</v>
      </c>
      <c r="D35" s="27">
        <v>1</v>
      </c>
      <c r="E35" s="21">
        <f>내역서!F232</f>
        <v>0</v>
      </c>
      <c r="F35" s="21">
        <f t="shared" si="1"/>
        <v>0</v>
      </c>
      <c r="G35" s="21">
        <f>내역서!H232</f>
        <v>0</v>
      </c>
      <c r="H35" s="21">
        <f t="shared" si="2"/>
        <v>0</v>
      </c>
      <c r="I35" s="21">
        <f>내역서!J232</f>
        <v>0</v>
      </c>
      <c r="J35" s="21">
        <f t="shared" si="3"/>
        <v>0</v>
      </c>
      <c r="K35" s="21">
        <f t="shared" si="4"/>
        <v>0</v>
      </c>
      <c r="L35" s="21">
        <f t="shared" si="5"/>
        <v>0</v>
      </c>
      <c r="M35" s="22"/>
      <c r="Q35" s="28">
        <v>1</v>
      </c>
      <c r="R35" s="28">
        <f>D35*내역서!R232</f>
        <v>0</v>
      </c>
      <c r="S35" s="28">
        <f>D35*내역서!S232</f>
        <v>0</v>
      </c>
      <c r="T35" s="28">
        <f>D35*내역서!T232</f>
        <v>0</v>
      </c>
      <c r="U35" s="28">
        <f>D35*내역서!U232</f>
        <v>0</v>
      </c>
      <c r="V35" s="28">
        <f>D35*내역서!V232</f>
        <v>0</v>
      </c>
      <c r="W35" s="28">
        <f>D35*내역서!W232</f>
        <v>0</v>
      </c>
      <c r="X35" s="28">
        <f>D35*내역서!X232</f>
        <v>0</v>
      </c>
      <c r="Y35" s="28">
        <f>D35*내역서!Y232</f>
        <v>0</v>
      </c>
      <c r="Z35" s="28">
        <f>D35*내역서!Z232</f>
        <v>0</v>
      </c>
      <c r="AA35" s="28">
        <f>D35*내역서!AA232</f>
        <v>0</v>
      </c>
      <c r="AB35" s="28">
        <f>D35*내역서!AB232</f>
        <v>0</v>
      </c>
      <c r="AC35" s="28">
        <f>D35*내역서!AC232</f>
        <v>0</v>
      </c>
      <c r="AD35" s="28">
        <f>D35*내역서!AD232</f>
        <v>0</v>
      </c>
      <c r="AE35" s="28">
        <f>D35*내역서!AE232</f>
        <v>0</v>
      </c>
      <c r="AF35" s="28">
        <f>D35*내역서!AF232</f>
        <v>0</v>
      </c>
      <c r="AG35" s="28">
        <f>D35*내역서!AG232</f>
        <v>0</v>
      </c>
      <c r="AH35" s="28">
        <f>D35*내역서!AH232</f>
        <v>0</v>
      </c>
      <c r="AI35" s="28">
        <f>D35*내역서!AI232</f>
        <v>0</v>
      </c>
      <c r="AJ35" s="28">
        <f>D35*내역서!AJ232</f>
        <v>0</v>
      </c>
      <c r="AK35" s="28">
        <f>D35*내역서!AK232</f>
        <v>0</v>
      </c>
      <c r="AL35" s="28">
        <f>D35*내역서!AL232</f>
        <v>0</v>
      </c>
    </row>
    <row r="36" spans="1:38" ht="21.95" customHeight="1" x14ac:dyDescent="0.3">
      <c r="A36" s="19" t="s">
        <v>300</v>
      </c>
      <c r="B36" s="22"/>
      <c r="C36" s="20" t="s">
        <v>47</v>
      </c>
      <c r="D36" s="27">
        <v>1</v>
      </c>
      <c r="E36" s="21">
        <f>내역서!F251</f>
        <v>0</v>
      </c>
      <c r="F36" s="21">
        <f t="shared" si="1"/>
        <v>0</v>
      </c>
      <c r="G36" s="21">
        <f>내역서!H251</f>
        <v>0</v>
      </c>
      <c r="H36" s="21">
        <f t="shared" si="2"/>
        <v>0</v>
      </c>
      <c r="I36" s="21">
        <f>내역서!J251</f>
        <v>0</v>
      </c>
      <c r="J36" s="21">
        <f t="shared" si="3"/>
        <v>0</v>
      </c>
      <c r="K36" s="21">
        <f t="shared" si="4"/>
        <v>0</v>
      </c>
      <c r="L36" s="21">
        <f t="shared" si="5"/>
        <v>0</v>
      </c>
      <c r="M36" s="22"/>
      <c r="Q36" s="28">
        <v>1</v>
      </c>
      <c r="R36" s="28">
        <f>D36*내역서!R251</f>
        <v>0</v>
      </c>
      <c r="S36" s="28">
        <f>D36*내역서!S251</f>
        <v>0</v>
      </c>
      <c r="T36" s="28">
        <f>D36*내역서!T251</f>
        <v>0</v>
      </c>
      <c r="U36" s="28">
        <f>D36*내역서!U251</f>
        <v>0</v>
      </c>
      <c r="V36" s="28">
        <f>D36*내역서!V251</f>
        <v>0</v>
      </c>
      <c r="W36" s="28">
        <f>D36*내역서!W251</f>
        <v>0</v>
      </c>
      <c r="X36" s="28">
        <f>D36*내역서!X251</f>
        <v>0</v>
      </c>
      <c r="Y36" s="28">
        <f>D36*내역서!Y251</f>
        <v>0</v>
      </c>
      <c r="Z36" s="28">
        <f>D36*내역서!Z251</f>
        <v>0</v>
      </c>
      <c r="AA36" s="28">
        <f>D36*내역서!AA251</f>
        <v>0</v>
      </c>
      <c r="AB36" s="28">
        <f>D36*내역서!AB251</f>
        <v>0</v>
      </c>
      <c r="AC36" s="28">
        <f>D36*내역서!AC251</f>
        <v>0</v>
      </c>
      <c r="AD36" s="28">
        <f>D36*내역서!AD251</f>
        <v>0</v>
      </c>
      <c r="AE36" s="28">
        <f>D36*내역서!AE251</f>
        <v>0</v>
      </c>
      <c r="AF36" s="28">
        <f>D36*내역서!AF251</f>
        <v>0</v>
      </c>
      <c r="AG36" s="28">
        <f>D36*내역서!AG251</f>
        <v>0</v>
      </c>
      <c r="AH36" s="28">
        <f>D36*내역서!AH251</f>
        <v>0</v>
      </c>
      <c r="AI36" s="28">
        <f>D36*내역서!AI251</f>
        <v>0</v>
      </c>
      <c r="AJ36" s="28">
        <f>D36*내역서!AJ251</f>
        <v>0</v>
      </c>
      <c r="AK36" s="28">
        <f>D36*내역서!AK251</f>
        <v>0</v>
      </c>
      <c r="AL36" s="28">
        <f>D36*내역서!AL251</f>
        <v>0</v>
      </c>
    </row>
    <row r="37" spans="1:38" ht="21.95" customHeight="1" x14ac:dyDescent="0.3">
      <c r="A37" s="19" t="s">
        <v>301</v>
      </c>
      <c r="B37" s="22"/>
      <c r="C37" s="20" t="s">
        <v>47</v>
      </c>
      <c r="D37" s="27">
        <v>1</v>
      </c>
      <c r="E37" s="21">
        <f>내역서!F270</f>
        <v>0</v>
      </c>
      <c r="F37" s="21">
        <f t="shared" si="1"/>
        <v>0</v>
      </c>
      <c r="G37" s="21">
        <f>내역서!H270</f>
        <v>0</v>
      </c>
      <c r="H37" s="21">
        <f t="shared" si="2"/>
        <v>0</v>
      </c>
      <c r="I37" s="21">
        <f>내역서!J270</f>
        <v>0</v>
      </c>
      <c r="J37" s="21">
        <f t="shared" si="3"/>
        <v>0</v>
      </c>
      <c r="K37" s="21">
        <f t="shared" si="4"/>
        <v>0</v>
      </c>
      <c r="L37" s="21">
        <f t="shared" si="5"/>
        <v>0</v>
      </c>
      <c r="M37" s="22"/>
      <c r="Q37" s="28">
        <v>1</v>
      </c>
      <c r="R37" s="28">
        <f>D37*내역서!R270</f>
        <v>0</v>
      </c>
      <c r="S37" s="28">
        <f>D37*내역서!S270</f>
        <v>0</v>
      </c>
      <c r="T37" s="28">
        <f>D37*내역서!T270</f>
        <v>0</v>
      </c>
      <c r="U37" s="28">
        <f>D37*내역서!U270</f>
        <v>0</v>
      </c>
      <c r="V37" s="28">
        <f>D37*내역서!V270</f>
        <v>0</v>
      </c>
      <c r="W37" s="28">
        <f>D37*내역서!W270</f>
        <v>0</v>
      </c>
      <c r="X37" s="28">
        <f>D37*내역서!X270</f>
        <v>0</v>
      </c>
      <c r="Y37" s="28">
        <f>D37*내역서!Y270</f>
        <v>0</v>
      </c>
      <c r="Z37" s="28">
        <f>D37*내역서!Z270</f>
        <v>0</v>
      </c>
      <c r="AA37" s="28">
        <f>D37*내역서!AA270</f>
        <v>0</v>
      </c>
      <c r="AB37" s="28">
        <f>D37*내역서!AB270</f>
        <v>0</v>
      </c>
      <c r="AC37" s="28">
        <f>D37*내역서!AC270</f>
        <v>0</v>
      </c>
      <c r="AD37" s="28">
        <f>D37*내역서!AD270</f>
        <v>0</v>
      </c>
      <c r="AE37" s="28">
        <f>D37*내역서!AE270</f>
        <v>0</v>
      </c>
      <c r="AF37" s="28">
        <f>D37*내역서!AF270</f>
        <v>0</v>
      </c>
      <c r="AG37" s="28">
        <f>D37*내역서!AG270</f>
        <v>0</v>
      </c>
      <c r="AH37" s="28">
        <f>D37*내역서!AH270</f>
        <v>0</v>
      </c>
      <c r="AI37" s="28">
        <f>D37*내역서!AI270</f>
        <v>0</v>
      </c>
      <c r="AJ37" s="28">
        <f>D37*내역서!AJ270</f>
        <v>0</v>
      </c>
      <c r="AK37" s="28">
        <f>D37*내역서!AK270</f>
        <v>0</v>
      </c>
      <c r="AL37" s="28">
        <f>D37*내역서!AL270</f>
        <v>0</v>
      </c>
    </row>
    <row r="38" spans="1:38" ht="21.95" customHeight="1" x14ac:dyDescent="0.3">
      <c r="A38" s="19" t="s">
        <v>302</v>
      </c>
      <c r="B38" s="22"/>
      <c r="C38" s="20" t="s">
        <v>47</v>
      </c>
      <c r="D38" s="27">
        <v>1</v>
      </c>
      <c r="E38" s="21">
        <f>내역서!F289</f>
        <v>0</v>
      </c>
      <c r="F38" s="21">
        <f t="shared" si="1"/>
        <v>0</v>
      </c>
      <c r="G38" s="21">
        <f>내역서!H289</f>
        <v>0</v>
      </c>
      <c r="H38" s="21">
        <f t="shared" si="2"/>
        <v>0</v>
      </c>
      <c r="I38" s="21">
        <f>내역서!J289</f>
        <v>0</v>
      </c>
      <c r="J38" s="21">
        <f t="shared" si="3"/>
        <v>0</v>
      </c>
      <c r="K38" s="21">
        <f t="shared" si="4"/>
        <v>0</v>
      </c>
      <c r="L38" s="21">
        <f t="shared" si="5"/>
        <v>0</v>
      </c>
      <c r="M38" s="22"/>
      <c r="Q38" s="28">
        <v>1</v>
      </c>
      <c r="R38" s="28">
        <f>D38*내역서!R289</f>
        <v>0</v>
      </c>
      <c r="S38" s="28">
        <f>D38*내역서!S289</f>
        <v>0</v>
      </c>
      <c r="T38" s="28">
        <f>D38*내역서!T289</f>
        <v>0</v>
      </c>
      <c r="U38" s="28">
        <f>D38*내역서!U289</f>
        <v>0</v>
      </c>
      <c r="V38" s="28">
        <f>D38*내역서!V289</f>
        <v>0</v>
      </c>
      <c r="W38" s="28">
        <f>D38*내역서!W289</f>
        <v>0</v>
      </c>
      <c r="X38" s="28">
        <f>D38*내역서!X289</f>
        <v>0</v>
      </c>
      <c r="Y38" s="28">
        <f>D38*내역서!Y289</f>
        <v>0</v>
      </c>
      <c r="Z38" s="28">
        <f>D38*내역서!Z289</f>
        <v>0</v>
      </c>
      <c r="AA38" s="28">
        <f>D38*내역서!AA289</f>
        <v>0</v>
      </c>
      <c r="AB38" s="28">
        <f>D38*내역서!AB289</f>
        <v>0</v>
      </c>
      <c r="AC38" s="28">
        <f>D38*내역서!AC289</f>
        <v>0</v>
      </c>
      <c r="AD38" s="28">
        <f>D38*내역서!AD289</f>
        <v>0</v>
      </c>
      <c r="AE38" s="28">
        <f>D38*내역서!AE289</f>
        <v>0</v>
      </c>
      <c r="AF38" s="28">
        <f>D38*내역서!AF289</f>
        <v>0</v>
      </c>
      <c r="AG38" s="28">
        <f>D38*내역서!AG289</f>
        <v>0</v>
      </c>
      <c r="AH38" s="28">
        <f>D38*내역서!AH289</f>
        <v>0</v>
      </c>
      <c r="AI38" s="28">
        <f>D38*내역서!AI289</f>
        <v>0</v>
      </c>
      <c r="AJ38" s="28">
        <f>D38*내역서!AJ289</f>
        <v>0</v>
      </c>
      <c r="AK38" s="28">
        <f>D38*내역서!AK289</f>
        <v>0</v>
      </c>
      <c r="AL38" s="28">
        <f>D38*내역서!AL289</f>
        <v>0</v>
      </c>
    </row>
    <row r="39" spans="1:38" ht="21.95" customHeight="1" x14ac:dyDescent="0.3">
      <c r="A39" s="19" t="s">
        <v>303</v>
      </c>
      <c r="B39" s="22"/>
      <c r="C39" s="20" t="s">
        <v>47</v>
      </c>
      <c r="D39" s="27">
        <v>1</v>
      </c>
      <c r="E39" s="21">
        <f>내역서!F308</f>
        <v>0</v>
      </c>
      <c r="F39" s="21">
        <f t="shared" si="1"/>
        <v>0</v>
      </c>
      <c r="G39" s="21">
        <f>내역서!H308</f>
        <v>0</v>
      </c>
      <c r="H39" s="21">
        <f t="shared" si="2"/>
        <v>0</v>
      </c>
      <c r="I39" s="21">
        <f>내역서!J308</f>
        <v>0</v>
      </c>
      <c r="J39" s="21">
        <f t="shared" si="3"/>
        <v>0</v>
      </c>
      <c r="K39" s="21">
        <f t="shared" si="4"/>
        <v>0</v>
      </c>
      <c r="L39" s="21">
        <f t="shared" si="5"/>
        <v>0</v>
      </c>
      <c r="M39" s="22"/>
      <c r="Q39" s="28">
        <v>1</v>
      </c>
      <c r="R39" s="28">
        <f>D39*내역서!R308</f>
        <v>0</v>
      </c>
      <c r="S39" s="28">
        <f>D39*내역서!S308</f>
        <v>0</v>
      </c>
      <c r="T39" s="28">
        <f>D39*내역서!T308</f>
        <v>0</v>
      </c>
      <c r="U39" s="28">
        <f>D39*내역서!U308</f>
        <v>0</v>
      </c>
      <c r="V39" s="28">
        <f>D39*내역서!V308</f>
        <v>0</v>
      </c>
      <c r="W39" s="28">
        <f>D39*내역서!W308</f>
        <v>0</v>
      </c>
      <c r="X39" s="28">
        <f>D39*내역서!X308</f>
        <v>0</v>
      </c>
      <c r="Y39" s="28">
        <f>D39*내역서!Y308</f>
        <v>0</v>
      </c>
      <c r="Z39" s="28">
        <f>D39*내역서!Z308</f>
        <v>0</v>
      </c>
      <c r="AA39" s="28">
        <f>D39*내역서!AA308</f>
        <v>0</v>
      </c>
      <c r="AB39" s="28">
        <f>D39*내역서!AB308</f>
        <v>0</v>
      </c>
      <c r="AC39" s="28">
        <f>D39*내역서!AC308</f>
        <v>0</v>
      </c>
      <c r="AD39" s="28">
        <f>D39*내역서!AD308</f>
        <v>0</v>
      </c>
      <c r="AE39" s="28">
        <f>D39*내역서!AE308</f>
        <v>0</v>
      </c>
      <c r="AF39" s="28">
        <f>D39*내역서!AF308</f>
        <v>0</v>
      </c>
      <c r="AG39" s="28">
        <f>D39*내역서!AG308</f>
        <v>0</v>
      </c>
      <c r="AH39" s="28">
        <f>D39*내역서!AH308</f>
        <v>0</v>
      </c>
      <c r="AI39" s="28">
        <f>D39*내역서!AI308</f>
        <v>0</v>
      </c>
      <c r="AJ39" s="28">
        <f>D39*내역서!AJ308</f>
        <v>0</v>
      </c>
      <c r="AK39" s="28">
        <f>D39*내역서!AK308</f>
        <v>0</v>
      </c>
      <c r="AL39" s="28">
        <f>D39*내역서!AL308</f>
        <v>0</v>
      </c>
    </row>
    <row r="40" spans="1:38" ht="21.95" customHeight="1" x14ac:dyDescent="0.3">
      <c r="A40" s="19" t="s">
        <v>304</v>
      </c>
      <c r="B40" s="22"/>
      <c r="C40" s="20" t="s">
        <v>47</v>
      </c>
      <c r="D40" s="27">
        <v>1</v>
      </c>
      <c r="E40" s="21">
        <f>내역서!F327</f>
        <v>0</v>
      </c>
      <c r="F40" s="21">
        <f t="shared" si="1"/>
        <v>0</v>
      </c>
      <c r="G40" s="21">
        <f>내역서!H327</f>
        <v>0</v>
      </c>
      <c r="H40" s="21">
        <f t="shared" si="2"/>
        <v>0</v>
      </c>
      <c r="I40" s="21">
        <f>내역서!J327</f>
        <v>0</v>
      </c>
      <c r="J40" s="21">
        <f t="shared" si="3"/>
        <v>0</v>
      </c>
      <c r="K40" s="21">
        <f t="shared" si="4"/>
        <v>0</v>
      </c>
      <c r="L40" s="21">
        <f t="shared" si="5"/>
        <v>0</v>
      </c>
      <c r="M40" s="22"/>
      <c r="Q40" s="28">
        <v>1</v>
      </c>
      <c r="R40" s="28">
        <f>D40*내역서!R327</f>
        <v>0</v>
      </c>
      <c r="S40" s="28">
        <f>D40*내역서!S327</f>
        <v>0</v>
      </c>
      <c r="T40" s="28">
        <f>D40*내역서!T327</f>
        <v>0</v>
      </c>
      <c r="U40" s="28">
        <f>D40*내역서!U327</f>
        <v>0</v>
      </c>
      <c r="V40" s="28">
        <f>D40*내역서!V327</f>
        <v>0</v>
      </c>
      <c r="W40" s="28">
        <f>D40*내역서!W327</f>
        <v>0</v>
      </c>
      <c r="X40" s="28">
        <f>D40*내역서!X327</f>
        <v>0</v>
      </c>
      <c r="Y40" s="28">
        <f>D40*내역서!Y327</f>
        <v>0</v>
      </c>
      <c r="Z40" s="28">
        <f>D40*내역서!Z327</f>
        <v>0</v>
      </c>
      <c r="AA40" s="28">
        <f>D40*내역서!AA327</f>
        <v>0</v>
      </c>
      <c r="AB40" s="28">
        <f>D40*내역서!AB327</f>
        <v>0</v>
      </c>
      <c r="AC40" s="28">
        <f>D40*내역서!AC327</f>
        <v>0</v>
      </c>
      <c r="AD40" s="28">
        <f>D40*내역서!AD327</f>
        <v>0</v>
      </c>
      <c r="AE40" s="28">
        <f>D40*내역서!AE327</f>
        <v>0</v>
      </c>
      <c r="AF40" s="28">
        <f>D40*내역서!AF327</f>
        <v>0</v>
      </c>
      <c r="AG40" s="28">
        <f>D40*내역서!AG327</f>
        <v>0</v>
      </c>
      <c r="AH40" s="28">
        <f>D40*내역서!AH327</f>
        <v>0</v>
      </c>
      <c r="AI40" s="28">
        <f>D40*내역서!AI327</f>
        <v>0</v>
      </c>
      <c r="AJ40" s="28">
        <f>D40*내역서!AJ327</f>
        <v>0</v>
      </c>
      <c r="AK40" s="28">
        <f>D40*내역서!AK327</f>
        <v>0</v>
      </c>
      <c r="AL40" s="28">
        <f>D40*내역서!AL327</f>
        <v>0</v>
      </c>
    </row>
    <row r="41" spans="1:38" ht="21.95" customHeight="1" x14ac:dyDescent="0.3">
      <c r="A41" s="19" t="s">
        <v>305</v>
      </c>
      <c r="B41" s="22"/>
      <c r="C41" s="20" t="s">
        <v>47</v>
      </c>
      <c r="D41" s="27">
        <v>1</v>
      </c>
      <c r="E41" s="21">
        <f>내역서!F346</f>
        <v>0</v>
      </c>
      <c r="F41" s="21">
        <f t="shared" si="1"/>
        <v>0</v>
      </c>
      <c r="G41" s="21">
        <f>내역서!H346</f>
        <v>0</v>
      </c>
      <c r="H41" s="21">
        <f t="shared" si="2"/>
        <v>0</v>
      </c>
      <c r="I41" s="21">
        <f>내역서!J346</f>
        <v>0</v>
      </c>
      <c r="J41" s="21">
        <f t="shared" si="3"/>
        <v>0</v>
      </c>
      <c r="K41" s="21">
        <f t="shared" si="4"/>
        <v>0</v>
      </c>
      <c r="L41" s="21">
        <f t="shared" si="5"/>
        <v>0</v>
      </c>
      <c r="M41" s="22"/>
      <c r="Q41" s="28">
        <v>1</v>
      </c>
      <c r="R41" s="28">
        <f>D41*내역서!R346</f>
        <v>0</v>
      </c>
      <c r="S41" s="28">
        <f>D41*내역서!S346</f>
        <v>0</v>
      </c>
      <c r="T41" s="28">
        <f>D41*내역서!T346</f>
        <v>0</v>
      </c>
      <c r="U41" s="28">
        <f>D41*내역서!U346</f>
        <v>0</v>
      </c>
      <c r="V41" s="28">
        <f>D41*내역서!V346</f>
        <v>0</v>
      </c>
      <c r="W41" s="28">
        <f>D41*내역서!W346</f>
        <v>0</v>
      </c>
      <c r="X41" s="28">
        <f>D41*내역서!X346</f>
        <v>0</v>
      </c>
      <c r="Y41" s="28">
        <f>D41*내역서!Y346</f>
        <v>0</v>
      </c>
      <c r="Z41" s="28">
        <f>D41*내역서!Z346</f>
        <v>0</v>
      </c>
      <c r="AA41" s="28">
        <f>D41*내역서!AA346</f>
        <v>0</v>
      </c>
      <c r="AB41" s="28">
        <f>D41*내역서!AB346</f>
        <v>0</v>
      </c>
      <c r="AC41" s="28">
        <f>D41*내역서!AC346</f>
        <v>0</v>
      </c>
      <c r="AD41" s="28">
        <f>D41*내역서!AD346</f>
        <v>0</v>
      </c>
      <c r="AE41" s="28">
        <f>D41*내역서!AE346</f>
        <v>0</v>
      </c>
      <c r="AF41" s="28">
        <f>D41*내역서!AF346</f>
        <v>0</v>
      </c>
      <c r="AG41" s="28">
        <f>D41*내역서!AG346</f>
        <v>0</v>
      </c>
      <c r="AH41" s="28">
        <f>D41*내역서!AH346</f>
        <v>0</v>
      </c>
      <c r="AI41" s="28">
        <f>D41*내역서!AI346</f>
        <v>0</v>
      </c>
      <c r="AJ41" s="28">
        <f>D41*내역서!AJ346</f>
        <v>0</v>
      </c>
      <c r="AK41" s="28">
        <f>D41*내역서!AK346</f>
        <v>0</v>
      </c>
      <c r="AL41" s="28">
        <f>D41*내역서!AL346</f>
        <v>0</v>
      </c>
    </row>
    <row r="42" spans="1:38" ht="21.95" customHeight="1" x14ac:dyDescent="0.3">
      <c r="A42" s="19" t="s">
        <v>306</v>
      </c>
      <c r="B42" s="22"/>
      <c r="C42" s="20" t="s">
        <v>47</v>
      </c>
      <c r="D42" s="27">
        <v>1</v>
      </c>
      <c r="E42" s="21">
        <f>내역서!F365</f>
        <v>0</v>
      </c>
      <c r="F42" s="21">
        <f t="shared" si="1"/>
        <v>0</v>
      </c>
      <c r="G42" s="21">
        <f>내역서!H365</f>
        <v>0</v>
      </c>
      <c r="H42" s="21">
        <f t="shared" si="2"/>
        <v>0</v>
      </c>
      <c r="I42" s="21">
        <f>내역서!J365</f>
        <v>0</v>
      </c>
      <c r="J42" s="21">
        <f t="shared" si="3"/>
        <v>0</v>
      </c>
      <c r="K42" s="21">
        <f t="shared" si="4"/>
        <v>0</v>
      </c>
      <c r="L42" s="21">
        <f t="shared" si="5"/>
        <v>0</v>
      </c>
      <c r="M42" s="22"/>
      <c r="Q42" s="28">
        <v>1</v>
      </c>
      <c r="R42" s="28">
        <f>D42*내역서!R365</f>
        <v>0</v>
      </c>
      <c r="S42" s="28">
        <f>D42*내역서!S365</f>
        <v>0</v>
      </c>
      <c r="T42" s="28">
        <f>D42*내역서!T365</f>
        <v>0</v>
      </c>
      <c r="U42" s="28">
        <f>D42*내역서!U365</f>
        <v>0</v>
      </c>
      <c r="V42" s="28">
        <f>D42*내역서!V365</f>
        <v>0</v>
      </c>
      <c r="W42" s="28">
        <f>D42*내역서!W365</f>
        <v>0</v>
      </c>
      <c r="X42" s="28">
        <f>D42*내역서!X365</f>
        <v>0</v>
      </c>
      <c r="Y42" s="28">
        <f>D42*내역서!Y365</f>
        <v>0</v>
      </c>
      <c r="Z42" s="28">
        <f>D42*내역서!Z365</f>
        <v>0</v>
      </c>
      <c r="AA42" s="28">
        <f>D42*내역서!AA365</f>
        <v>0</v>
      </c>
      <c r="AB42" s="28">
        <f>D42*내역서!AB365</f>
        <v>0</v>
      </c>
      <c r="AC42" s="28">
        <f>D42*내역서!AC365</f>
        <v>0</v>
      </c>
      <c r="AD42" s="28">
        <f>D42*내역서!AD365</f>
        <v>0</v>
      </c>
      <c r="AE42" s="28">
        <f>D42*내역서!AE365</f>
        <v>0</v>
      </c>
      <c r="AF42" s="28">
        <f>D42*내역서!AF365</f>
        <v>0</v>
      </c>
      <c r="AG42" s="28">
        <f>D42*내역서!AG365</f>
        <v>0</v>
      </c>
      <c r="AH42" s="28">
        <f>D42*내역서!AH365</f>
        <v>0</v>
      </c>
      <c r="AI42" s="28">
        <f>D42*내역서!AI365</f>
        <v>0</v>
      </c>
      <c r="AJ42" s="28">
        <f>D42*내역서!AJ365</f>
        <v>0</v>
      </c>
      <c r="AK42" s="28">
        <f>D42*내역서!AK365</f>
        <v>0</v>
      </c>
      <c r="AL42" s="28">
        <f>D42*내역서!AL365</f>
        <v>0</v>
      </c>
    </row>
    <row r="43" spans="1:38" ht="21.95" customHeight="1" x14ac:dyDescent="0.3">
      <c r="A43" s="19" t="s">
        <v>307</v>
      </c>
      <c r="B43" s="22"/>
      <c r="C43" s="20" t="s">
        <v>47</v>
      </c>
      <c r="D43" s="27">
        <v>1</v>
      </c>
      <c r="E43" s="21">
        <f>내역서!F384</f>
        <v>0</v>
      </c>
      <c r="F43" s="21">
        <f t="shared" si="1"/>
        <v>0</v>
      </c>
      <c r="G43" s="21">
        <f>내역서!H384</f>
        <v>0</v>
      </c>
      <c r="H43" s="21">
        <f t="shared" si="2"/>
        <v>0</v>
      </c>
      <c r="I43" s="21">
        <f>내역서!J384</f>
        <v>0</v>
      </c>
      <c r="J43" s="21">
        <f t="shared" si="3"/>
        <v>0</v>
      </c>
      <c r="K43" s="21">
        <f t="shared" si="4"/>
        <v>0</v>
      </c>
      <c r="L43" s="21">
        <f t="shared" si="5"/>
        <v>0</v>
      </c>
      <c r="M43" s="22"/>
      <c r="Q43" s="28">
        <v>1</v>
      </c>
      <c r="R43" s="28">
        <f>D43*내역서!R384</f>
        <v>0</v>
      </c>
      <c r="S43" s="28">
        <f>D43*내역서!S384</f>
        <v>0</v>
      </c>
      <c r="T43" s="28">
        <f>D43*내역서!T384</f>
        <v>0</v>
      </c>
      <c r="U43" s="28">
        <f>D43*내역서!U384</f>
        <v>0</v>
      </c>
      <c r="V43" s="28">
        <f>D43*내역서!V384</f>
        <v>0</v>
      </c>
      <c r="W43" s="28">
        <f>D43*내역서!W384</f>
        <v>0</v>
      </c>
      <c r="X43" s="28">
        <f>D43*내역서!X384</f>
        <v>0</v>
      </c>
      <c r="Y43" s="28">
        <f>D43*내역서!Y384</f>
        <v>0</v>
      </c>
      <c r="Z43" s="28">
        <f>D43*내역서!Z384</f>
        <v>0</v>
      </c>
      <c r="AA43" s="28">
        <f>D43*내역서!AA384</f>
        <v>0</v>
      </c>
      <c r="AB43" s="28">
        <f>D43*내역서!AB384</f>
        <v>0</v>
      </c>
      <c r="AC43" s="28">
        <f>D43*내역서!AC384</f>
        <v>0</v>
      </c>
      <c r="AD43" s="28">
        <f>D43*내역서!AD384</f>
        <v>0</v>
      </c>
      <c r="AE43" s="28">
        <f>D43*내역서!AE384</f>
        <v>0</v>
      </c>
      <c r="AF43" s="28">
        <f>D43*내역서!AF384</f>
        <v>0</v>
      </c>
      <c r="AG43" s="28">
        <f>D43*내역서!AG384</f>
        <v>0</v>
      </c>
      <c r="AH43" s="28">
        <f>D43*내역서!AH384</f>
        <v>0</v>
      </c>
      <c r="AI43" s="28">
        <f>D43*내역서!AI384</f>
        <v>0</v>
      </c>
      <c r="AJ43" s="28">
        <f>D43*내역서!AJ384</f>
        <v>0</v>
      </c>
      <c r="AK43" s="28">
        <f>D43*내역서!AK384</f>
        <v>0</v>
      </c>
      <c r="AL43" s="28">
        <f>D43*내역서!AL384</f>
        <v>0</v>
      </c>
    </row>
    <row r="44" spans="1:38" ht="21.95" customHeight="1" x14ac:dyDescent="0.3">
      <c r="A44" s="19" t="s">
        <v>308</v>
      </c>
      <c r="B44" s="22"/>
      <c r="C44" s="20" t="s">
        <v>47</v>
      </c>
      <c r="D44" s="27">
        <v>1</v>
      </c>
      <c r="E44" s="21">
        <f>내역서!F403</f>
        <v>0</v>
      </c>
      <c r="F44" s="21">
        <f t="shared" si="1"/>
        <v>0</v>
      </c>
      <c r="G44" s="21">
        <f>내역서!H403</f>
        <v>0</v>
      </c>
      <c r="H44" s="21">
        <f t="shared" si="2"/>
        <v>0</v>
      </c>
      <c r="I44" s="21">
        <f>내역서!J403</f>
        <v>0</v>
      </c>
      <c r="J44" s="21">
        <f t="shared" si="3"/>
        <v>0</v>
      </c>
      <c r="K44" s="21">
        <f t="shared" si="4"/>
        <v>0</v>
      </c>
      <c r="L44" s="21">
        <f t="shared" si="5"/>
        <v>0</v>
      </c>
      <c r="M44" s="22"/>
      <c r="Q44" s="28">
        <v>1</v>
      </c>
      <c r="R44" s="28">
        <f>D44*내역서!R403</f>
        <v>0</v>
      </c>
      <c r="S44" s="28">
        <f>D44*내역서!S403</f>
        <v>0</v>
      </c>
      <c r="T44" s="28">
        <f>D44*내역서!T403</f>
        <v>0</v>
      </c>
      <c r="U44" s="28">
        <f>D44*내역서!U403</f>
        <v>0</v>
      </c>
      <c r="V44" s="28">
        <f>D44*내역서!V403</f>
        <v>0</v>
      </c>
      <c r="W44" s="28">
        <f>D44*내역서!W403</f>
        <v>0</v>
      </c>
      <c r="X44" s="28">
        <f>D44*내역서!X403</f>
        <v>0</v>
      </c>
      <c r="Y44" s="28">
        <f>D44*내역서!Y403</f>
        <v>0</v>
      </c>
      <c r="Z44" s="28">
        <f>D44*내역서!Z403</f>
        <v>0</v>
      </c>
      <c r="AA44" s="28">
        <f>D44*내역서!AA403</f>
        <v>0</v>
      </c>
      <c r="AB44" s="28">
        <f>D44*내역서!AB403</f>
        <v>0</v>
      </c>
      <c r="AC44" s="28">
        <f>D44*내역서!AC403</f>
        <v>0</v>
      </c>
      <c r="AD44" s="28">
        <f>D44*내역서!AD403</f>
        <v>0</v>
      </c>
      <c r="AE44" s="28">
        <f>D44*내역서!AE403</f>
        <v>0</v>
      </c>
      <c r="AF44" s="28">
        <f>D44*내역서!AF403</f>
        <v>0</v>
      </c>
      <c r="AG44" s="28">
        <f>D44*내역서!AG403</f>
        <v>0</v>
      </c>
      <c r="AH44" s="28">
        <f>D44*내역서!AH403</f>
        <v>0</v>
      </c>
      <c r="AI44" s="28">
        <f>D44*내역서!AI403</f>
        <v>0</v>
      </c>
      <c r="AJ44" s="28">
        <f>D44*내역서!AJ403</f>
        <v>0</v>
      </c>
      <c r="AK44" s="28">
        <f>D44*내역서!AK403</f>
        <v>0</v>
      </c>
      <c r="AL44" s="28">
        <f>D44*내역서!AL403</f>
        <v>0</v>
      </c>
    </row>
    <row r="45" spans="1:38" ht="21.95" customHeight="1" x14ac:dyDescent="0.3">
      <c r="A45" s="19" t="s">
        <v>309</v>
      </c>
      <c r="B45" s="22"/>
      <c r="C45" s="20" t="s">
        <v>47</v>
      </c>
      <c r="D45" s="27">
        <v>1</v>
      </c>
      <c r="E45" s="21">
        <f>내역서!F422</f>
        <v>0</v>
      </c>
      <c r="F45" s="21">
        <f t="shared" si="1"/>
        <v>0</v>
      </c>
      <c r="G45" s="21">
        <f>내역서!H422</f>
        <v>0</v>
      </c>
      <c r="H45" s="21">
        <f t="shared" si="2"/>
        <v>0</v>
      </c>
      <c r="I45" s="21">
        <f>내역서!J422</f>
        <v>0</v>
      </c>
      <c r="J45" s="21">
        <f t="shared" si="3"/>
        <v>0</v>
      </c>
      <c r="K45" s="21">
        <f t="shared" si="4"/>
        <v>0</v>
      </c>
      <c r="L45" s="21">
        <f t="shared" si="5"/>
        <v>0</v>
      </c>
      <c r="M45" s="22"/>
      <c r="Q45" s="28">
        <v>1</v>
      </c>
      <c r="R45" s="28">
        <f>D45*내역서!R422</f>
        <v>0</v>
      </c>
      <c r="S45" s="28">
        <f>D45*내역서!S422</f>
        <v>0</v>
      </c>
      <c r="T45" s="28">
        <f>D45*내역서!T422</f>
        <v>0</v>
      </c>
      <c r="U45" s="28">
        <f>D45*내역서!U422</f>
        <v>0</v>
      </c>
      <c r="V45" s="28">
        <f>D45*내역서!V422</f>
        <v>0</v>
      </c>
      <c r="W45" s="28">
        <f>D45*내역서!W422</f>
        <v>0</v>
      </c>
      <c r="X45" s="28">
        <f>D45*내역서!X422</f>
        <v>0</v>
      </c>
      <c r="Y45" s="28">
        <f>D45*내역서!Y422</f>
        <v>0</v>
      </c>
      <c r="Z45" s="28">
        <f>D45*내역서!Z422</f>
        <v>0</v>
      </c>
      <c r="AA45" s="28">
        <f>D45*내역서!AA422</f>
        <v>0</v>
      </c>
      <c r="AB45" s="28">
        <f>D45*내역서!AB422</f>
        <v>0</v>
      </c>
      <c r="AC45" s="28">
        <f>D45*내역서!AC422</f>
        <v>0</v>
      </c>
      <c r="AD45" s="28">
        <f>D45*내역서!AD422</f>
        <v>0</v>
      </c>
      <c r="AE45" s="28">
        <f>D45*내역서!AE422</f>
        <v>0</v>
      </c>
      <c r="AF45" s="28">
        <f>D45*내역서!AF422</f>
        <v>0</v>
      </c>
      <c r="AG45" s="28">
        <f>D45*내역서!AG422</f>
        <v>0</v>
      </c>
      <c r="AH45" s="28">
        <f>D45*내역서!AH422</f>
        <v>0</v>
      </c>
      <c r="AI45" s="28">
        <f>D45*내역서!AI422</f>
        <v>0</v>
      </c>
      <c r="AJ45" s="28">
        <f>D45*내역서!AJ422</f>
        <v>0</v>
      </c>
      <c r="AK45" s="28">
        <f>D45*내역서!AK422</f>
        <v>0</v>
      </c>
      <c r="AL45" s="28">
        <f>D45*내역서!AL422</f>
        <v>0</v>
      </c>
    </row>
    <row r="46" spans="1:38" ht="21.95" customHeight="1" x14ac:dyDescent="0.3">
      <c r="A46" s="19" t="s">
        <v>310</v>
      </c>
      <c r="B46" s="22"/>
      <c r="C46" s="20" t="s">
        <v>47</v>
      </c>
      <c r="D46" s="27">
        <v>1</v>
      </c>
      <c r="E46" s="21">
        <f>내역서!F441</f>
        <v>0</v>
      </c>
      <c r="F46" s="21">
        <f t="shared" si="1"/>
        <v>0</v>
      </c>
      <c r="G46" s="21">
        <f>내역서!H441</f>
        <v>0</v>
      </c>
      <c r="H46" s="21">
        <f t="shared" si="2"/>
        <v>0</v>
      </c>
      <c r="I46" s="21">
        <f>내역서!J441</f>
        <v>0</v>
      </c>
      <c r="J46" s="21">
        <f t="shared" si="3"/>
        <v>0</v>
      </c>
      <c r="K46" s="21">
        <f t="shared" si="4"/>
        <v>0</v>
      </c>
      <c r="L46" s="21">
        <f t="shared" si="5"/>
        <v>0</v>
      </c>
      <c r="M46" s="22"/>
      <c r="Q46" s="28">
        <v>1</v>
      </c>
      <c r="R46" s="28">
        <f>D46*내역서!R441</f>
        <v>0</v>
      </c>
      <c r="S46" s="28">
        <f>D46*내역서!S441</f>
        <v>0</v>
      </c>
      <c r="T46" s="28">
        <f>D46*내역서!T441</f>
        <v>0</v>
      </c>
      <c r="U46" s="28">
        <f>D46*내역서!U441</f>
        <v>0</v>
      </c>
      <c r="V46" s="28">
        <f>D46*내역서!V441</f>
        <v>0</v>
      </c>
      <c r="W46" s="28">
        <f>D46*내역서!W441</f>
        <v>0</v>
      </c>
      <c r="X46" s="28">
        <f>D46*내역서!X441</f>
        <v>0</v>
      </c>
      <c r="Y46" s="28">
        <f>D46*내역서!Y441</f>
        <v>0</v>
      </c>
      <c r="Z46" s="28">
        <f>D46*내역서!Z441</f>
        <v>0</v>
      </c>
      <c r="AA46" s="28">
        <f>D46*내역서!AA441</f>
        <v>0</v>
      </c>
      <c r="AB46" s="28">
        <f>D46*내역서!AB441</f>
        <v>0</v>
      </c>
      <c r="AC46" s="28">
        <f>D46*내역서!AC441</f>
        <v>0</v>
      </c>
      <c r="AD46" s="28">
        <f>D46*내역서!AD441</f>
        <v>0</v>
      </c>
      <c r="AE46" s="28">
        <f>D46*내역서!AE441</f>
        <v>0</v>
      </c>
      <c r="AF46" s="28">
        <f>D46*내역서!AF441</f>
        <v>0</v>
      </c>
      <c r="AG46" s="28">
        <f>D46*내역서!AG441</f>
        <v>0</v>
      </c>
      <c r="AH46" s="28">
        <f>D46*내역서!AH441</f>
        <v>0</v>
      </c>
      <c r="AI46" s="28">
        <f>D46*내역서!AI441</f>
        <v>0</v>
      </c>
      <c r="AJ46" s="28">
        <f>D46*내역서!AJ441</f>
        <v>0</v>
      </c>
      <c r="AK46" s="28">
        <f>D46*내역서!AK441</f>
        <v>0</v>
      </c>
      <c r="AL46" s="28">
        <f>D46*내역서!AL441</f>
        <v>0</v>
      </c>
    </row>
    <row r="47" spans="1:38" ht="21.95" customHeight="1" x14ac:dyDescent="0.3">
      <c r="A47" s="19" t="s">
        <v>311</v>
      </c>
      <c r="B47" s="22"/>
      <c r="C47" s="20" t="s">
        <v>47</v>
      </c>
      <c r="D47" s="27">
        <v>1</v>
      </c>
      <c r="E47" s="21">
        <f>내역서!F460</f>
        <v>0</v>
      </c>
      <c r="F47" s="21">
        <f t="shared" si="1"/>
        <v>0</v>
      </c>
      <c r="G47" s="21">
        <f>내역서!H460</f>
        <v>0</v>
      </c>
      <c r="H47" s="21">
        <f t="shared" si="2"/>
        <v>0</v>
      </c>
      <c r="I47" s="21">
        <f>내역서!J460</f>
        <v>0</v>
      </c>
      <c r="J47" s="21">
        <f t="shared" si="3"/>
        <v>0</v>
      </c>
      <c r="K47" s="21">
        <f t="shared" si="4"/>
        <v>0</v>
      </c>
      <c r="L47" s="21">
        <f t="shared" si="5"/>
        <v>0</v>
      </c>
      <c r="M47" s="22"/>
      <c r="Q47" s="28">
        <v>1</v>
      </c>
      <c r="R47" s="28">
        <f>D47*내역서!R460</f>
        <v>0</v>
      </c>
      <c r="S47" s="28">
        <f>D47*내역서!S460</f>
        <v>0</v>
      </c>
      <c r="T47" s="28">
        <f>D47*내역서!T460</f>
        <v>0</v>
      </c>
      <c r="U47" s="28">
        <f>D47*내역서!U460</f>
        <v>0</v>
      </c>
      <c r="V47" s="28">
        <f>D47*내역서!V460</f>
        <v>0</v>
      </c>
      <c r="W47" s="28">
        <f>D47*내역서!W460</f>
        <v>0</v>
      </c>
      <c r="X47" s="28">
        <f>D47*내역서!X460</f>
        <v>0</v>
      </c>
      <c r="Y47" s="28">
        <f>D47*내역서!Y460</f>
        <v>0</v>
      </c>
      <c r="Z47" s="28">
        <f>D47*내역서!Z460</f>
        <v>0</v>
      </c>
      <c r="AA47" s="28">
        <f>D47*내역서!AA460</f>
        <v>0</v>
      </c>
      <c r="AB47" s="28">
        <f>D47*내역서!AB460</f>
        <v>0</v>
      </c>
      <c r="AC47" s="28">
        <f>D47*내역서!AC460</f>
        <v>0</v>
      </c>
      <c r="AD47" s="28">
        <f>D47*내역서!AD460</f>
        <v>0</v>
      </c>
      <c r="AE47" s="28">
        <f>D47*내역서!AE460</f>
        <v>0</v>
      </c>
      <c r="AF47" s="28">
        <f>D47*내역서!AF460</f>
        <v>0</v>
      </c>
      <c r="AG47" s="28">
        <f>D47*내역서!AG460</f>
        <v>0</v>
      </c>
      <c r="AH47" s="28">
        <f>D47*내역서!AH460</f>
        <v>0</v>
      </c>
      <c r="AI47" s="28">
        <f>D47*내역서!AI460</f>
        <v>0</v>
      </c>
      <c r="AJ47" s="28">
        <f>D47*내역서!AJ460</f>
        <v>0</v>
      </c>
      <c r="AK47" s="28">
        <f>D47*내역서!AK460</f>
        <v>0</v>
      </c>
      <c r="AL47" s="28">
        <f>D47*내역서!AL460</f>
        <v>0</v>
      </c>
    </row>
    <row r="48" spans="1:38" ht="21.95" customHeight="1" x14ac:dyDescent="0.3">
      <c r="A48" s="19" t="s">
        <v>312</v>
      </c>
      <c r="B48" s="22"/>
      <c r="C48" s="20" t="s">
        <v>47</v>
      </c>
      <c r="D48" s="27">
        <v>1</v>
      </c>
      <c r="E48" s="21">
        <f>내역서!F479</f>
        <v>0</v>
      </c>
      <c r="F48" s="21">
        <f t="shared" si="1"/>
        <v>0</v>
      </c>
      <c r="G48" s="21">
        <f>내역서!H479</f>
        <v>0</v>
      </c>
      <c r="H48" s="21">
        <f t="shared" si="2"/>
        <v>0</v>
      </c>
      <c r="I48" s="21">
        <f>내역서!J479</f>
        <v>0</v>
      </c>
      <c r="J48" s="21">
        <f t="shared" si="3"/>
        <v>0</v>
      </c>
      <c r="K48" s="21">
        <f t="shared" si="4"/>
        <v>0</v>
      </c>
      <c r="L48" s="21">
        <f t="shared" si="5"/>
        <v>0</v>
      </c>
      <c r="M48" s="22"/>
      <c r="Q48" s="28">
        <v>1</v>
      </c>
      <c r="R48" s="28">
        <f>D48*내역서!R479</f>
        <v>0</v>
      </c>
      <c r="S48" s="28">
        <f>D48*내역서!S479</f>
        <v>0</v>
      </c>
      <c r="T48" s="28">
        <f>D48*내역서!T479</f>
        <v>0</v>
      </c>
      <c r="U48" s="28">
        <f>D48*내역서!U479</f>
        <v>0</v>
      </c>
      <c r="V48" s="28">
        <f>D48*내역서!V479</f>
        <v>0</v>
      </c>
      <c r="W48" s="28">
        <f>D48*내역서!W479</f>
        <v>0</v>
      </c>
      <c r="X48" s="28">
        <f>D48*내역서!X479</f>
        <v>0</v>
      </c>
      <c r="Y48" s="28">
        <f>D48*내역서!Y479</f>
        <v>0</v>
      </c>
      <c r="Z48" s="28">
        <f>D48*내역서!Z479</f>
        <v>0</v>
      </c>
      <c r="AA48" s="28">
        <f>D48*내역서!AA479</f>
        <v>0</v>
      </c>
      <c r="AB48" s="28">
        <f>D48*내역서!AB479</f>
        <v>0</v>
      </c>
      <c r="AC48" s="28">
        <f>D48*내역서!AC479</f>
        <v>0</v>
      </c>
      <c r="AD48" s="28">
        <f>D48*내역서!AD479</f>
        <v>0</v>
      </c>
      <c r="AE48" s="28">
        <f>D48*내역서!AE479</f>
        <v>0</v>
      </c>
      <c r="AF48" s="28">
        <f>D48*내역서!AF479</f>
        <v>0</v>
      </c>
      <c r="AG48" s="28">
        <f>D48*내역서!AG479</f>
        <v>0</v>
      </c>
      <c r="AH48" s="28">
        <f>D48*내역서!AH479</f>
        <v>0</v>
      </c>
      <c r="AI48" s="28">
        <f>D48*내역서!AI479</f>
        <v>0</v>
      </c>
      <c r="AJ48" s="28">
        <f>D48*내역서!AJ479</f>
        <v>0</v>
      </c>
      <c r="AK48" s="28">
        <f>D48*내역서!AK479</f>
        <v>0</v>
      </c>
      <c r="AL48" s="28">
        <f>D48*내역서!AL479</f>
        <v>0</v>
      </c>
    </row>
    <row r="49" spans="1:38" ht="21.95" customHeight="1" x14ac:dyDescent="0.3">
      <c r="A49" s="19" t="s">
        <v>313</v>
      </c>
      <c r="B49" s="22"/>
      <c r="C49" s="20" t="s">
        <v>47</v>
      </c>
      <c r="D49" s="27">
        <v>1</v>
      </c>
      <c r="E49" s="21">
        <f>내역서!F498</f>
        <v>0</v>
      </c>
      <c r="F49" s="21">
        <f t="shared" si="1"/>
        <v>0</v>
      </c>
      <c r="G49" s="21">
        <f>내역서!H498</f>
        <v>0</v>
      </c>
      <c r="H49" s="21">
        <f t="shared" si="2"/>
        <v>0</v>
      </c>
      <c r="I49" s="21">
        <f>내역서!J498</f>
        <v>0</v>
      </c>
      <c r="J49" s="21">
        <f t="shared" si="3"/>
        <v>0</v>
      </c>
      <c r="K49" s="21">
        <f t="shared" si="4"/>
        <v>0</v>
      </c>
      <c r="L49" s="21">
        <f t="shared" si="5"/>
        <v>0</v>
      </c>
      <c r="M49" s="22"/>
      <c r="Q49" s="28">
        <v>1</v>
      </c>
      <c r="R49" s="28">
        <f>D49*내역서!R498</f>
        <v>0</v>
      </c>
      <c r="S49" s="28">
        <f>D49*내역서!S498</f>
        <v>0</v>
      </c>
      <c r="T49" s="28">
        <f>D49*내역서!T498</f>
        <v>0</v>
      </c>
      <c r="U49" s="28">
        <f>D49*내역서!U498</f>
        <v>0</v>
      </c>
      <c r="V49" s="28">
        <f>D49*내역서!V498</f>
        <v>0</v>
      </c>
      <c r="W49" s="28">
        <f>D49*내역서!W498</f>
        <v>0</v>
      </c>
      <c r="X49" s="28">
        <f>D49*내역서!X498</f>
        <v>0</v>
      </c>
      <c r="Y49" s="28">
        <f>D49*내역서!Y498</f>
        <v>0</v>
      </c>
      <c r="Z49" s="28">
        <f>D49*내역서!Z498</f>
        <v>0</v>
      </c>
      <c r="AA49" s="28">
        <f>D49*내역서!AA498</f>
        <v>0</v>
      </c>
      <c r="AB49" s="28">
        <f>D49*내역서!AB498</f>
        <v>0</v>
      </c>
      <c r="AC49" s="28">
        <f>D49*내역서!AC498</f>
        <v>0</v>
      </c>
      <c r="AD49" s="28">
        <f>D49*내역서!AD498</f>
        <v>0</v>
      </c>
      <c r="AE49" s="28">
        <f>D49*내역서!AE498</f>
        <v>0</v>
      </c>
      <c r="AF49" s="28">
        <f>D49*내역서!AF498</f>
        <v>0</v>
      </c>
      <c r="AG49" s="28">
        <f>D49*내역서!AG498</f>
        <v>0</v>
      </c>
      <c r="AH49" s="28">
        <f>D49*내역서!AH498</f>
        <v>0</v>
      </c>
      <c r="AI49" s="28">
        <f>D49*내역서!AI498</f>
        <v>0</v>
      </c>
      <c r="AJ49" s="28">
        <f>D49*내역서!AJ498</f>
        <v>0</v>
      </c>
      <c r="AK49" s="28">
        <f>D49*내역서!AK498</f>
        <v>0</v>
      </c>
      <c r="AL49" s="28">
        <f>D49*내역서!AL498</f>
        <v>0</v>
      </c>
    </row>
    <row r="50" spans="1:38" ht="21.95" customHeight="1" x14ac:dyDescent="0.3">
      <c r="A50" s="19" t="s">
        <v>314</v>
      </c>
      <c r="B50" s="22"/>
      <c r="C50" s="20" t="s">
        <v>47</v>
      </c>
      <c r="D50" s="27">
        <v>1</v>
      </c>
      <c r="E50" s="21">
        <f>내역서!F517</f>
        <v>0</v>
      </c>
      <c r="F50" s="21">
        <f t="shared" si="1"/>
        <v>0</v>
      </c>
      <c r="G50" s="21">
        <f>내역서!H517</f>
        <v>0</v>
      </c>
      <c r="H50" s="21">
        <f t="shared" si="2"/>
        <v>0</v>
      </c>
      <c r="I50" s="21">
        <f>내역서!J517</f>
        <v>0</v>
      </c>
      <c r="J50" s="21">
        <f t="shared" si="3"/>
        <v>0</v>
      </c>
      <c r="K50" s="21">
        <f t="shared" si="4"/>
        <v>0</v>
      </c>
      <c r="L50" s="21">
        <f t="shared" si="5"/>
        <v>0</v>
      </c>
      <c r="M50" s="22"/>
      <c r="Q50" s="28">
        <v>1</v>
      </c>
      <c r="R50" s="28">
        <f>D50*내역서!R517</f>
        <v>0</v>
      </c>
      <c r="S50" s="28">
        <f>D50*내역서!S517</f>
        <v>0</v>
      </c>
      <c r="T50" s="28">
        <f>D50*내역서!T517</f>
        <v>0</v>
      </c>
      <c r="U50" s="28">
        <f>D50*내역서!U517</f>
        <v>0</v>
      </c>
      <c r="V50" s="28">
        <f>D50*내역서!V517</f>
        <v>0</v>
      </c>
      <c r="W50" s="28">
        <f>D50*내역서!W517</f>
        <v>0</v>
      </c>
      <c r="X50" s="28">
        <f>D50*내역서!X517</f>
        <v>0</v>
      </c>
      <c r="Y50" s="28">
        <f>D50*내역서!Y517</f>
        <v>0</v>
      </c>
      <c r="Z50" s="28">
        <f>D50*내역서!Z517</f>
        <v>0</v>
      </c>
      <c r="AA50" s="28">
        <f>D50*내역서!AA517</f>
        <v>0</v>
      </c>
      <c r="AB50" s="28">
        <f>D50*내역서!AB517</f>
        <v>0</v>
      </c>
      <c r="AC50" s="28">
        <f>D50*내역서!AC517</f>
        <v>0</v>
      </c>
      <c r="AD50" s="28">
        <f>D50*내역서!AD517</f>
        <v>0</v>
      </c>
      <c r="AE50" s="28">
        <f>D50*내역서!AE517</f>
        <v>0</v>
      </c>
      <c r="AF50" s="28">
        <f>D50*내역서!AF517</f>
        <v>0</v>
      </c>
      <c r="AG50" s="28">
        <f>D50*내역서!AG517</f>
        <v>0</v>
      </c>
      <c r="AH50" s="28">
        <f>D50*내역서!AH517</f>
        <v>0</v>
      </c>
      <c r="AI50" s="28">
        <f>D50*내역서!AI517</f>
        <v>0</v>
      </c>
      <c r="AJ50" s="28">
        <f>D50*내역서!AJ517</f>
        <v>0</v>
      </c>
      <c r="AK50" s="28">
        <f>D50*내역서!AK517</f>
        <v>0</v>
      </c>
      <c r="AL50" s="28">
        <f>D50*내역서!AL517</f>
        <v>0</v>
      </c>
    </row>
    <row r="51" spans="1:38" ht="21.95" customHeight="1" x14ac:dyDescent="0.3">
      <c r="A51" s="19" t="s">
        <v>315</v>
      </c>
      <c r="B51" s="22"/>
      <c r="C51" s="20" t="s">
        <v>47</v>
      </c>
      <c r="D51" s="27">
        <v>1</v>
      </c>
      <c r="E51" s="21">
        <f>내역서!F536</f>
        <v>0</v>
      </c>
      <c r="F51" s="21">
        <f t="shared" si="1"/>
        <v>0</v>
      </c>
      <c r="G51" s="21">
        <f>내역서!H536</f>
        <v>0</v>
      </c>
      <c r="H51" s="21">
        <f t="shared" si="2"/>
        <v>0</v>
      </c>
      <c r="I51" s="21">
        <f>내역서!J536</f>
        <v>0</v>
      </c>
      <c r="J51" s="21">
        <f t="shared" si="3"/>
        <v>0</v>
      </c>
      <c r="K51" s="21">
        <f t="shared" si="4"/>
        <v>0</v>
      </c>
      <c r="L51" s="21">
        <f t="shared" si="5"/>
        <v>0</v>
      </c>
      <c r="M51" s="22"/>
      <c r="Q51" s="28">
        <v>1</v>
      </c>
      <c r="R51" s="28">
        <f>D51*내역서!R536</f>
        <v>0</v>
      </c>
      <c r="S51" s="28">
        <f>D51*내역서!S536</f>
        <v>0</v>
      </c>
      <c r="T51" s="28">
        <f>D51*내역서!T536</f>
        <v>0</v>
      </c>
      <c r="U51" s="28">
        <f>D51*내역서!U536</f>
        <v>0</v>
      </c>
      <c r="V51" s="28">
        <f>D51*내역서!V536</f>
        <v>0</v>
      </c>
      <c r="W51" s="28">
        <f>D51*내역서!W536</f>
        <v>0</v>
      </c>
      <c r="X51" s="28">
        <f>D51*내역서!X536</f>
        <v>0</v>
      </c>
      <c r="Y51" s="28">
        <f>D51*내역서!Y536</f>
        <v>0</v>
      </c>
      <c r="Z51" s="28">
        <f>D51*내역서!Z536</f>
        <v>0</v>
      </c>
      <c r="AA51" s="28">
        <f>D51*내역서!AA536</f>
        <v>0</v>
      </c>
      <c r="AB51" s="28">
        <f>D51*내역서!AB536</f>
        <v>0</v>
      </c>
      <c r="AC51" s="28">
        <f>D51*내역서!AC536</f>
        <v>0</v>
      </c>
      <c r="AD51" s="28">
        <f>D51*내역서!AD536</f>
        <v>0</v>
      </c>
      <c r="AE51" s="28">
        <f>D51*내역서!AE536</f>
        <v>0</v>
      </c>
      <c r="AF51" s="28">
        <f>D51*내역서!AF536</f>
        <v>0</v>
      </c>
      <c r="AG51" s="28">
        <f>D51*내역서!AG536</f>
        <v>0</v>
      </c>
      <c r="AH51" s="28">
        <f>D51*내역서!AH536</f>
        <v>0</v>
      </c>
      <c r="AI51" s="28">
        <f>D51*내역서!AI536</f>
        <v>0</v>
      </c>
      <c r="AJ51" s="28">
        <f>D51*내역서!AJ536</f>
        <v>0</v>
      </c>
      <c r="AK51" s="28">
        <f>D51*내역서!AK536</f>
        <v>0</v>
      </c>
      <c r="AL51" s="28">
        <f>D51*내역서!AL536</f>
        <v>0</v>
      </c>
    </row>
    <row r="52" spans="1:38" ht="21.95" customHeight="1" x14ac:dyDescent="0.3">
      <c r="A52" s="19" t="s">
        <v>316</v>
      </c>
      <c r="B52" s="22"/>
      <c r="C52" s="20" t="s">
        <v>47</v>
      </c>
      <c r="D52" s="27">
        <v>1</v>
      </c>
      <c r="E52" s="21">
        <f>내역서!F555</f>
        <v>0</v>
      </c>
      <c r="F52" s="21">
        <f t="shared" si="1"/>
        <v>0</v>
      </c>
      <c r="G52" s="21">
        <f>내역서!H555</f>
        <v>0</v>
      </c>
      <c r="H52" s="21">
        <f t="shared" si="2"/>
        <v>0</v>
      </c>
      <c r="I52" s="21">
        <f>내역서!J555</f>
        <v>0</v>
      </c>
      <c r="J52" s="21">
        <f t="shared" si="3"/>
        <v>0</v>
      </c>
      <c r="K52" s="21">
        <f t="shared" si="4"/>
        <v>0</v>
      </c>
      <c r="L52" s="21">
        <f t="shared" si="5"/>
        <v>0</v>
      </c>
      <c r="M52" s="22"/>
      <c r="Q52" s="28">
        <v>1</v>
      </c>
      <c r="R52" s="28">
        <f>D52*내역서!R555</f>
        <v>0</v>
      </c>
      <c r="S52" s="28">
        <f>D52*내역서!S555</f>
        <v>0</v>
      </c>
      <c r="T52" s="28">
        <f>D52*내역서!T555</f>
        <v>0</v>
      </c>
      <c r="U52" s="28">
        <f>D52*내역서!U555</f>
        <v>0</v>
      </c>
      <c r="V52" s="28">
        <f>D52*내역서!V555</f>
        <v>0</v>
      </c>
      <c r="W52" s="28">
        <f>D52*내역서!W555</f>
        <v>0</v>
      </c>
      <c r="X52" s="28">
        <f>D52*내역서!X555</f>
        <v>0</v>
      </c>
      <c r="Y52" s="28">
        <f>D52*내역서!Y555</f>
        <v>0</v>
      </c>
      <c r="Z52" s="28">
        <f>D52*내역서!Z555</f>
        <v>0</v>
      </c>
      <c r="AA52" s="28">
        <f>D52*내역서!AA555</f>
        <v>0</v>
      </c>
      <c r="AB52" s="28">
        <f>D52*내역서!AB555</f>
        <v>0</v>
      </c>
      <c r="AC52" s="28">
        <f>D52*내역서!AC555</f>
        <v>0</v>
      </c>
      <c r="AD52" s="28">
        <f>D52*내역서!AD555</f>
        <v>0</v>
      </c>
      <c r="AE52" s="28">
        <f>D52*내역서!AE555</f>
        <v>0</v>
      </c>
      <c r="AF52" s="28">
        <f>D52*내역서!AF555</f>
        <v>0</v>
      </c>
      <c r="AG52" s="28">
        <f>D52*내역서!AG555</f>
        <v>0</v>
      </c>
      <c r="AH52" s="28">
        <f>D52*내역서!AH555</f>
        <v>0</v>
      </c>
      <c r="AI52" s="28">
        <f>D52*내역서!AI555</f>
        <v>0</v>
      </c>
      <c r="AJ52" s="28">
        <f>D52*내역서!AJ555</f>
        <v>0</v>
      </c>
      <c r="AK52" s="28">
        <f>D52*내역서!AK555</f>
        <v>0</v>
      </c>
      <c r="AL52" s="28">
        <f>D52*내역서!AL555</f>
        <v>0</v>
      </c>
    </row>
    <row r="53" spans="1:38" ht="21.95" customHeight="1" x14ac:dyDescent="0.3">
      <c r="A53" s="19" t="s">
        <v>317</v>
      </c>
      <c r="B53" s="22"/>
      <c r="C53" s="20" t="s">
        <v>47</v>
      </c>
      <c r="D53" s="27">
        <v>1</v>
      </c>
      <c r="E53" s="21">
        <f>내역서!F574</f>
        <v>0</v>
      </c>
      <c r="F53" s="21">
        <f t="shared" si="1"/>
        <v>0</v>
      </c>
      <c r="G53" s="21">
        <f>내역서!H574</f>
        <v>0</v>
      </c>
      <c r="H53" s="21">
        <f t="shared" si="2"/>
        <v>0</v>
      </c>
      <c r="I53" s="21">
        <f>내역서!J574</f>
        <v>0</v>
      </c>
      <c r="J53" s="21">
        <f t="shared" si="3"/>
        <v>0</v>
      </c>
      <c r="K53" s="21">
        <f t="shared" si="4"/>
        <v>0</v>
      </c>
      <c r="L53" s="21">
        <f t="shared" si="5"/>
        <v>0</v>
      </c>
      <c r="M53" s="22"/>
      <c r="Q53" s="28">
        <v>1</v>
      </c>
      <c r="R53" s="28">
        <f>D53*내역서!R574</f>
        <v>0</v>
      </c>
      <c r="S53" s="28">
        <f>D53*내역서!S574</f>
        <v>0</v>
      </c>
      <c r="T53" s="28">
        <f>D53*내역서!T574</f>
        <v>0</v>
      </c>
      <c r="U53" s="28">
        <f>D53*내역서!U574</f>
        <v>0</v>
      </c>
      <c r="V53" s="28">
        <f>D53*내역서!V574</f>
        <v>0</v>
      </c>
      <c r="W53" s="28">
        <f>D53*내역서!W574</f>
        <v>0</v>
      </c>
      <c r="X53" s="28">
        <f>D53*내역서!X574</f>
        <v>0</v>
      </c>
      <c r="Y53" s="28">
        <f>D53*내역서!Y574</f>
        <v>0</v>
      </c>
      <c r="Z53" s="28">
        <f>D53*내역서!Z574</f>
        <v>0</v>
      </c>
      <c r="AA53" s="28">
        <f>D53*내역서!AA574</f>
        <v>0</v>
      </c>
      <c r="AB53" s="28">
        <f>D53*내역서!AB574</f>
        <v>0</v>
      </c>
      <c r="AC53" s="28">
        <f>D53*내역서!AC574</f>
        <v>0</v>
      </c>
      <c r="AD53" s="28">
        <f>D53*내역서!AD574</f>
        <v>0</v>
      </c>
      <c r="AE53" s="28">
        <f>D53*내역서!AE574</f>
        <v>0</v>
      </c>
      <c r="AF53" s="28">
        <f>D53*내역서!AF574</f>
        <v>0</v>
      </c>
      <c r="AG53" s="28">
        <f>D53*내역서!AG574</f>
        <v>0</v>
      </c>
      <c r="AH53" s="28">
        <f>D53*내역서!AH574</f>
        <v>0</v>
      </c>
      <c r="AI53" s="28">
        <f>D53*내역서!AI574</f>
        <v>0</v>
      </c>
      <c r="AJ53" s="28">
        <f>D53*내역서!AJ574</f>
        <v>0</v>
      </c>
      <c r="AK53" s="28">
        <f>D53*내역서!AK574</f>
        <v>0</v>
      </c>
      <c r="AL53" s="28">
        <f>D53*내역서!AL574</f>
        <v>0</v>
      </c>
    </row>
    <row r="54" spans="1:38" ht="21.95" customHeight="1" x14ac:dyDescent="0.3">
      <c r="A54" s="19" t="s">
        <v>318</v>
      </c>
      <c r="B54" s="22"/>
      <c r="C54" s="20" t="s">
        <v>47</v>
      </c>
      <c r="D54" s="27">
        <v>1</v>
      </c>
      <c r="E54" s="21">
        <f>내역서!F593</f>
        <v>0</v>
      </c>
      <c r="F54" s="21">
        <f t="shared" si="1"/>
        <v>0</v>
      </c>
      <c r="G54" s="21">
        <f>내역서!H593</f>
        <v>0</v>
      </c>
      <c r="H54" s="21">
        <f t="shared" si="2"/>
        <v>0</v>
      </c>
      <c r="I54" s="21">
        <f>내역서!J593</f>
        <v>0</v>
      </c>
      <c r="J54" s="21">
        <f t="shared" si="3"/>
        <v>0</v>
      </c>
      <c r="K54" s="21">
        <f t="shared" si="4"/>
        <v>0</v>
      </c>
      <c r="L54" s="21">
        <f t="shared" si="5"/>
        <v>0</v>
      </c>
      <c r="M54" s="22"/>
      <c r="Q54" s="28">
        <v>1</v>
      </c>
      <c r="R54" s="28">
        <f>D54*내역서!R593</f>
        <v>0</v>
      </c>
      <c r="S54" s="28">
        <f>D54*내역서!S593</f>
        <v>0</v>
      </c>
      <c r="T54" s="28">
        <f>D54*내역서!T593</f>
        <v>0</v>
      </c>
      <c r="U54" s="28">
        <f>D54*내역서!U593</f>
        <v>0</v>
      </c>
      <c r="V54" s="28">
        <f>D54*내역서!V593</f>
        <v>0</v>
      </c>
      <c r="W54" s="28">
        <f>D54*내역서!W593</f>
        <v>0</v>
      </c>
      <c r="X54" s="28">
        <f>D54*내역서!X593</f>
        <v>0</v>
      </c>
      <c r="Y54" s="28">
        <f>D54*내역서!Y593</f>
        <v>0</v>
      </c>
      <c r="Z54" s="28">
        <f>D54*내역서!Z593</f>
        <v>0</v>
      </c>
      <c r="AA54" s="28">
        <f>D54*내역서!AA593</f>
        <v>0</v>
      </c>
      <c r="AB54" s="28">
        <f>D54*내역서!AB593</f>
        <v>0</v>
      </c>
      <c r="AC54" s="28">
        <f>D54*내역서!AC593</f>
        <v>0</v>
      </c>
      <c r="AD54" s="28">
        <f>D54*내역서!AD593</f>
        <v>0</v>
      </c>
      <c r="AE54" s="28">
        <f>D54*내역서!AE593</f>
        <v>0</v>
      </c>
      <c r="AF54" s="28">
        <f>D54*내역서!AF593</f>
        <v>0</v>
      </c>
      <c r="AG54" s="28">
        <f>D54*내역서!AG593</f>
        <v>0</v>
      </c>
      <c r="AH54" s="28">
        <f>D54*내역서!AH593</f>
        <v>0</v>
      </c>
      <c r="AI54" s="28">
        <f>D54*내역서!AI593</f>
        <v>0</v>
      </c>
      <c r="AJ54" s="28">
        <f>D54*내역서!AJ593</f>
        <v>0</v>
      </c>
      <c r="AK54" s="28">
        <f>D54*내역서!AK593</f>
        <v>0</v>
      </c>
      <c r="AL54" s="28">
        <f>D54*내역서!AL593</f>
        <v>0</v>
      </c>
    </row>
    <row r="55" spans="1:38" ht="21.95" customHeight="1" x14ac:dyDescent="0.3">
      <c r="A55" s="19" t="s">
        <v>319</v>
      </c>
      <c r="B55" s="22"/>
      <c r="C55" s="20" t="s">
        <v>47</v>
      </c>
      <c r="D55" s="27">
        <v>1</v>
      </c>
      <c r="E55" s="21">
        <f>내역서!F612</f>
        <v>0</v>
      </c>
      <c r="F55" s="21">
        <f t="shared" si="1"/>
        <v>0</v>
      </c>
      <c r="G55" s="21">
        <f>내역서!H612</f>
        <v>0</v>
      </c>
      <c r="H55" s="21">
        <f t="shared" si="2"/>
        <v>0</v>
      </c>
      <c r="I55" s="21">
        <f>내역서!J612</f>
        <v>0</v>
      </c>
      <c r="J55" s="21">
        <f t="shared" si="3"/>
        <v>0</v>
      </c>
      <c r="K55" s="21">
        <f t="shared" si="4"/>
        <v>0</v>
      </c>
      <c r="L55" s="21">
        <f t="shared" si="5"/>
        <v>0</v>
      </c>
      <c r="M55" s="22"/>
      <c r="Q55" s="28">
        <v>1</v>
      </c>
      <c r="R55" s="28">
        <f>D55*내역서!R612</f>
        <v>0</v>
      </c>
      <c r="S55" s="28">
        <f>D55*내역서!S612</f>
        <v>0</v>
      </c>
      <c r="T55" s="28">
        <f>D55*내역서!T612</f>
        <v>0</v>
      </c>
      <c r="U55" s="28">
        <f>D55*내역서!U612</f>
        <v>0</v>
      </c>
      <c r="V55" s="28">
        <f>D55*내역서!V612</f>
        <v>0</v>
      </c>
      <c r="W55" s="28">
        <f>D55*내역서!W612</f>
        <v>0</v>
      </c>
      <c r="X55" s="28">
        <f>D55*내역서!X612</f>
        <v>0</v>
      </c>
      <c r="Y55" s="28">
        <f>D55*내역서!Y612</f>
        <v>0</v>
      </c>
      <c r="Z55" s="28">
        <f>D55*내역서!Z612</f>
        <v>0</v>
      </c>
      <c r="AA55" s="28">
        <f>D55*내역서!AA612</f>
        <v>0</v>
      </c>
      <c r="AB55" s="28">
        <f>D55*내역서!AB612</f>
        <v>0</v>
      </c>
      <c r="AC55" s="28">
        <f>D55*내역서!AC612</f>
        <v>0</v>
      </c>
      <c r="AD55" s="28">
        <f>D55*내역서!AD612</f>
        <v>0</v>
      </c>
      <c r="AE55" s="28">
        <f>D55*내역서!AE612</f>
        <v>0</v>
      </c>
      <c r="AF55" s="28">
        <f>D55*내역서!AF612</f>
        <v>0</v>
      </c>
      <c r="AG55" s="28">
        <f>D55*내역서!AG612</f>
        <v>0</v>
      </c>
      <c r="AH55" s="28">
        <f>D55*내역서!AH612</f>
        <v>0</v>
      </c>
      <c r="AI55" s="28">
        <f>D55*내역서!AI612</f>
        <v>0</v>
      </c>
      <c r="AJ55" s="28">
        <f>D55*내역서!AJ612</f>
        <v>0</v>
      </c>
      <c r="AK55" s="28">
        <f>D55*내역서!AK612</f>
        <v>0</v>
      </c>
      <c r="AL55" s="28">
        <f>D55*내역서!AL612</f>
        <v>0</v>
      </c>
    </row>
    <row r="56" spans="1:38" ht="21.95" customHeight="1" x14ac:dyDescent="0.3">
      <c r="A56" s="19" t="s">
        <v>320</v>
      </c>
      <c r="B56" s="22"/>
      <c r="C56" s="20" t="s">
        <v>47</v>
      </c>
      <c r="D56" s="27">
        <v>1</v>
      </c>
      <c r="E56" s="21">
        <f>내역서!F631</f>
        <v>0</v>
      </c>
      <c r="F56" s="21">
        <f t="shared" si="1"/>
        <v>0</v>
      </c>
      <c r="G56" s="21">
        <f>내역서!H631</f>
        <v>0</v>
      </c>
      <c r="H56" s="21">
        <f t="shared" si="2"/>
        <v>0</v>
      </c>
      <c r="I56" s="21">
        <f>내역서!J631</f>
        <v>0</v>
      </c>
      <c r="J56" s="21">
        <f t="shared" si="3"/>
        <v>0</v>
      </c>
      <c r="K56" s="21">
        <f t="shared" si="4"/>
        <v>0</v>
      </c>
      <c r="L56" s="21">
        <f t="shared" si="5"/>
        <v>0</v>
      </c>
      <c r="M56" s="22"/>
      <c r="Q56" s="28">
        <v>1</v>
      </c>
      <c r="R56" s="28">
        <f>D56*내역서!R631</f>
        <v>0</v>
      </c>
      <c r="S56" s="28">
        <f>D56*내역서!S631</f>
        <v>0</v>
      </c>
      <c r="T56" s="28">
        <f>D56*내역서!T631</f>
        <v>0</v>
      </c>
      <c r="U56" s="28">
        <f>D56*내역서!U631</f>
        <v>0</v>
      </c>
      <c r="V56" s="28">
        <f>D56*내역서!V631</f>
        <v>0</v>
      </c>
      <c r="W56" s="28">
        <f>D56*내역서!W631</f>
        <v>0</v>
      </c>
      <c r="X56" s="28">
        <f>D56*내역서!X631</f>
        <v>0</v>
      </c>
      <c r="Y56" s="28">
        <f>D56*내역서!Y631</f>
        <v>0</v>
      </c>
      <c r="Z56" s="28">
        <f>D56*내역서!Z631</f>
        <v>0</v>
      </c>
      <c r="AA56" s="28">
        <f>D56*내역서!AA631</f>
        <v>0</v>
      </c>
      <c r="AB56" s="28">
        <f>D56*내역서!AB631</f>
        <v>0</v>
      </c>
      <c r="AC56" s="28">
        <f>D56*내역서!AC631</f>
        <v>0</v>
      </c>
      <c r="AD56" s="28">
        <f>D56*내역서!AD631</f>
        <v>0</v>
      </c>
      <c r="AE56" s="28">
        <f>D56*내역서!AE631</f>
        <v>0</v>
      </c>
      <c r="AF56" s="28">
        <f>D56*내역서!AF631</f>
        <v>0</v>
      </c>
      <c r="AG56" s="28">
        <f>D56*내역서!AG631</f>
        <v>0</v>
      </c>
      <c r="AH56" s="28">
        <f>D56*내역서!AH631</f>
        <v>0</v>
      </c>
      <c r="AI56" s="28">
        <f>D56*내역서!AI631</f>
        <v>0</v>
      </c>
      <c r="AJ56" s="28">
        <f>D56*내역서!AJ631</f>
        <v>0</v>
      </c>
      <c r="AK56" s="28">
        <f>D56*내역서!AK631</f>
        <v>0</v>
      </c>
      <c r="AL56" s="28">
        <f>D56*내역서!AL631</f>
        <v>0</v>
      </c>
    </row>
    <row r="57" spans="1:38" ht="21.95" customHeight="1" x14ac:dyDescent="0.3">
      <c r="A57" s="19" t="s">
        <v>321</v>
      </c>
      <c r="B57" s="22"/>
      <c r="C57" s="20" t="s">
        <v>47</v>
      </c>
      <c r="D57" s="27">
        <v>1</v>
      </c>
      <c r="E57" s="21">
        <f>내역서!F650</f>
        <v>0</v>
      </c>
      <c r="F57" s="21">
        <f t="shared" si="1"/>
        <v>0</v>
      </c>
      <c r="G57" s="21">
        <f>내역서!H650</f>
        <v>0</v>
      </c>
      <c r="H57" s="21">
        <f t="shared" si="2"/>
        <v>0</v>
      </c>
      <c r="I57" s="21">
        <f>내역서!J650</f>
        <v>0</v>
      </c>
      <c r="J57" s="21">
        <f t="shared" si="3"/>
        <v>0</v>
      </c>
      <c r="K57" s="21">
        <f t="shared" si="4"/>
        <v>0</v>
      </c>
      <c r="L57" s="21">
        <f t="shared" si="5"/>
        <v>0</v>
      </c>
      <c r="M57" s="22"/>
      <c r="Q57" s="28">
        <v>1</v>
      </c>
      <c r="R57" s="28">
        <f>D57*내역서!R650</f>
        <v>0</v>
      </c>
      <c r="S57" s="28">
        <f>D57*내역서!S650</f>
        <v>0</v>
      </c>
      <c r="T57" s="28">
        <f>D57*내역서!T650</f>
        <v>0</v>
      </c>
      <c r="U57" s="28">
        <f>D57*내역서!U650</f>
        <v>0</v>
      </c>
      <c r="V57" s="28">
        <f>D57*내역서!V650</f>
        <v>0</v>
      </c>
      <c r="W57" s="28">
        <f>D57*내역서!W650</f>
        <v>0</v>
      </c>
      <c r="X57" s="28">
        <f>D57*내역서!X650</f>
        <v>0</v>
      </c>
      <c r="Y57" s="28">
        <f>D57*내역서!Y650</f>
        <v>0</v>
      </c>
      <c r="Z57" s="28">
        <f>D57*내역서!Z650</f>
        <v>0</v>
      </c>
      <c r="AA57" s="28">
        <f>D57*내역서!AA650</f>
        <v>0</v>
      </c>
      <c r="AB57" s="28">
        <f>D57*내역서!AB650</f>
        <v>0</v>
      </c>
      <c r="AC57" s="28">
        <f>D57*내역서!AC650</f>
        <v>0</v>
      </c>
      <c r="AD57" s="28">
        <f>D57*내역서!AD650</f>
        <v>0</v>
      </c>
      <c r="AE57" s="28">
        <f>D57*내역서!AE650</f>
        <v>0</v>
      </c>
      <c r="AF57" s="28">
        <f>D57*내역서!AF650</f>
        <v>0</v>
      </c>
      <c r="AG57" s="28">
        <f>D57*내역서!AG650</f>
        <v>0</v>
      </c>
      <c r="AH57" s="28">
        <f>D57*내역서!AH650</f>
        <v>0</v>
      </c>
      <c r="AI57" s="28">
        <f>D57*내역서!AI650</f>
        <v>0</v>
      </c>
      <c r="AJ57" s="28">
        <f>D57*내역서!AJ650</f>
        <v>0</v>
      </c>
      <c r="AK57" s="28">
        <f>D57*내역서!AK650</f>
        <v>0</v>
      </c>
      <c r="AL57" s="28">
        <f>D57*내역서!AL650</f>
        <v>0</v>
      </c>
    </row>
    <row r="58" spans="1:38" ht="21.95" customHeight="1" x14ac:dyDescent="0.3">
      <c r="A58" s="19" t="s">
        <v>322</v>
      </c>
      <c r="B58" s="22"/>
      <c r="C58" s="20" t="s">
        <v>47</v>
      </c>
      <c r="D58" s="27">
        <v>1</v>
      </c>
      <c r="E58" s="21">
        <f>내역서!F669</f>
        <v>0</v>
      </c>
      <c r="F58" s="21">
        <f t="shared" si="1"/>
        <v>0</v>
      </c>
      <c r="G58" s="21">
        <f>내역서!H669</f>
        <v>0</v>
      </c>
      <c r="H58" s="21">
        <f t="shared" si="2"/>
        <v>0</v>
      </c>
      <c r="I58" s="21">
        <f>내역서!J669</f>
        <v>0</v>
      </c>
      <c r="J58" s="21">
        <f t="shared" si="3"/>
        <v>0</v>
      </c>
      <c r="K58" s="21">
        <f t="shared" si="4"/>
        <v>0</v>
      </c>
      <c r="L58" s="21">
        <f t="shared" si="5"/>
        <v>0</v>
      </c>
      <c r="M58" s="22"/>
      <c r="Q58" s="28">
        <v>1</v>
      </c>
      <c r="R58" s="28">
        <f>D58*내역서!R669</f>
        <v>0</v>
      </c>
      <c r="S58" s="28">
        <f>D58*내역서!S669</f>
        <v>0</v>
      </c>
      <c r="T58" s="28">
        <f>D58*내역서!T669</f>
        <v>0</v>
      </c>
      <c r="U58" s="28">
        <f>D58*내역서!U669</f>
        <v>0</v>
      </c>
      <c r="V58" s="28">
        <f>D58*내역서!V669</f>
        <v>0</v>
      </c>
      <c r="W58" s="28">
        <f>D58*내역서!W669</f>
        <v>0</v>
      </c>
      <c r="X58" s="28">
        <f>D58*내역서!X669</f>
        <v>0</v>
      </c>
      <c r="Y58" s="28">
        <f>D58*내역서!Y669</f>
        <v>0</v>
      </c>
      <c r="Z58" s="28">
        <f>D58*내역서!Z669</f>
        <v>0</v>
      </c>
      <c r="AA58" s="28">
        <f>D58*내역서!AA669</f>
        <v>0</v>
      </c>
      <c r="AB58" s="28">
        <f>D58*내역서!AB669</f>
        <v>0</v>
      </c>
      <c r="AC58" s="28">
        <f>D58*내역서!AC669</f>
        <v>0</v>
      </c>
      <c r="AD58" s="28">
        <f>D58*내역서!AD669</f>
        <v>0</v>
      </c>
      <c r="AE58" s="28">
        <f>D58*내역서!AE669</f>
        <v>0</v>
      </c>
      <c r="AF58" s="28">
        <f>D58*내역서!AF669</f>
        <v>0</v>
      </c>
      <c r="AG58" s="28">
        <f>D58*내역서!AG669</f>
        <v>0</v>
      </c>
      <c r="AH58" s="28">
        <f>D58*내역서!AH669</f>
        <v>0</v>
      </c>
      <c r="AI58" s="28">
        <f>D58*내역서!AI669</f>
        <v>0</v>
      </c>
      <c r="AJ58" s="28">
        <f>D58*내역서!AJ669</f>
        <v>0</v>
      </c>
      <c r="AK58" s="28">
        <f>D58*내역서!AK669</f>
        <v>0</v>
      </c>
      <c r="AL58" s="28">
        <f>D58*내역서!AL669</f>
        <v>0</v>
      </c>
    </row>
    <row r="59" spans="1:38" ht="21.95" customHeight="1" x14ac:dyDescent="0.3">
      <c r="A59" s="19" t="s">
        <v>323</v>
      </c>
      <c r="B59" s="22"/>
      <c r="C59" s="20" t="s">
        <v>47</v>
      </c>
      <c r="D59" s="27">
        <v>1</v>
      </c>
      <c r="E59" s="21">
        <f>내역서!F688</f>
        <v>0</v>
      </c>
      <c r="F59" s="21">
        <f t="shared" si="1"/>
        <v>0</v>
      </c>
      <c r="G59" s="21">
        <f>내역서!H688</f>
        <v>0</v>
      </c>
      <c r="H59" s="21">
        <f t="shared" si="2"/>
        <v>0</v>
      </c>
      <c r="I59" s="21">
        <f>내역서!J688</f>
        <v>0</v>
      </c>
      <c r="J59" s="21">
        <f t="shared" si="3"/>
        <v>0</v>
      </c>
      <c r="K59" s="21">
        <f t="shared" si="4"/>
        <v>0</v>
      </c>
      <c r="L59" s="21">
        <f t="shared" si="5"/>
        <v>0</v>
      </c>
      <c r="M59" s="22"/>
      <c r="Q59" s="28">
        <v>1</v>
      </c>
      <c r="R59" s="28">
        <f>D59*내역서!R688</f>
        <v>0</v>
      </c>
      <c r="S59" s="28">
        <f>D59*내역서!S688</f>
        <v>0</v>
      </c>
      <c r="T59" s="28">
        <f>D59*내역서!T688</f>
        <v>0</v>
      </c>
      <c r="U59" s="28">
        <f>D59*내역서!U688</f>
        <v>0</v>
      </c>
      <c r="V59" s="28">
        <f>D59*내역서!V688</f>
        <v>0</v>
      </c>
      <c r="W59" s="28">
        <f>D59*내역서!W688</f>
        <v>0</v>
      </c>
      <c r="X59" s="28">
        <f>D59*내역서!X688</f>
        <v>0</v>
      </c>
      <c r="Y59" s="28">
        <f>D59*내역서!Y688</f>
        <v>0</v>
      </c>
      <c r="Z59" s="28">
        <f>D59*내역서!Z688</f>
        <v>0</v>
      </c>
      <c r="AA59" s="28">
        <f>D59*내역서!AA688</f>
        <v>0</v>
      </c>
      <c r="AB59" s="28">
        <f>D59*내역서!AB688</f>
        <v>0</v>
      </c>
      <c r="AC59" s="28">
        <f>D59*내역서!AC688</f>
        <v>0</v>
      </c>
      <c r="AD59" s="28">
        <f>D59*내역서!AD688</f>
        <v>0</v>
      </c>
      <c r="AE59" s="28">
        <f>D59*내역서!AE688</f>
        <v>0</v>
      </c>
      <c r="AF59" s="28">
        <f>D59*내역서!AF688</f>
        <v>0</v>
      </c>
      <c r="AG59" s="28">
        <f>D59*내역서!AG688</f>
        <v>0</v>
      </c>
      <c r="AH59" s="28">
        <f>D59*내역서!AH688</f>
        <v>0</v>
      </c>
      <c r="AI59" s="28">
        <f>D59*내역서!AI688</f>
        <v>0</v>
      </c>
      <c r="AJ59" s="28">
        <f>D59*내역서!AJ688</f>
        <v>0</v>
      </c>
      <c r="AK59" s="28">
        <f>D59*내역서!AK688</f>
        <v>0</v>
      </c>
      <c r="AL59" s="28">
        <f>D59*내역서!AL688</f>
        <v>0</v>
      </c>
    </row>
    <row r="60" spans="1:38" ht="21.95" customHeight="1" x14ac:dyDescent="0.3">
      <c r="A60" s="19" t="s">
        <v>324</v>
      </c>
      <c r="B60" s="22"/>
      <c r="C60" s="20" t="s">
        <v>47</v>
      </c>
      <c r="D60" s="27">
        <v>1</v>
      </c>
      <c r="E60" s="21">
        <f>내역서!F707</f>
        <v>0</v>
      </c>
      <c r="F60" s="21">
        <f t="shared" si="1"/>
        <v>0</v>
      </c>
      <c r="G60" s="21">
        <f>내역서!H707</f>
        <v>0</v>
      </c>
      <c r="H60" s="21">
        <f t="shared" si="2"/>
        <v>0</v>
      </c>
      <c r="I60" s="21">
        <f>내역서!J707</f>
        <v>0</v>
      </c>
      <c r="J60" s="21">
        <f t="shared" si="3"/>
        <v>0</v>
      </c>
      <c r="K60" s="21">
        <f t="shared" si="4"/>
        <v>0</v>
      </c>
      <c r="L60" s="21">
        <f t="shared" si="5"/>
        <v>0</v>
      </c>
      <c r="M60" s="22"/>
      <c r="Q60" s="28">
        <v>1</v>
      </c>
      <c r="R60" s="28">
        <f>D60*내역서!R707</f>
        <v>0</v>
      </c>
      <c r="S60" s="28">
        <f>D60*내역서!S707</f>
        <v>0</v>
      </c>
      <c r="T60" s="28">
        <f>D60*내역서!T707</f>
        <v>0</v>
      </c>
      <c r="U60" s="28">
        <f>D60*내역서!U707</f>
        <v>0</v>
      </c>
      <c r="V60" s="28">
        <f>D60*내역서!V707</f>
        <v>0</v>
      </c>
      <c r="W60" s="28">
        <f>D60*내역서!W707</f>
        <v>0</v>
      </c>
      <c r="X60" s="28">
        <f>D60*내역서!X707</f>
        <v>0</v>
      </c>
      <c r="Y60" s="28">
        <f>D60*내역서!Y707</f>
        <v>0</v>
      </c>
      <c r="Z60" s="28">
        <f>D60*내역서!Z707</f>
        <v>0</v>
      </c>
      <c r="AA60" s="28">
        <f>D60*내역서!AA707</f>
        <v>0</v>
      </c>
      <c r="AB60" s="28">
        <f>D60*내역서!AB707</f>
        <v>0</v>
      </c>
      <c r="AC60" s="28">
        <f>D60*내역서!AC707</f>
        <v>0</v>
      </c>
      <c r="AD60" s="28">
        <f>D60*내역서!AD707</f>
        <v>0</v>
      </c>
      <c r="AE60" s="28">
        <f>D60*내역서!AE707</f>
        <v>0</v>
      </c>
      <c r="AF60" s="28">
        <f>D60*내역서!AF707</f>
        <v>0</v>
      </c>
      <c r="AG60" s="28">
        <f>D60*내역서!AG707</f>
        <v>0</v>
      </c>
      <c r="AH60" s="28">
        <f>D60*내역서!AH707</f>
        <v>0</v>
      </c>
      <c r="AI60" s="28">
        <f>D60*내역서!AI707</f>
        <v>0</v>
      </c>
      <c r="AJ60" s="28">
        <f>D60*내역서!AJ707</f>
        <v>0</v>
      </c>
      <c r="AK60" s="28">
        <f>D60*내역서!AK707</f>
        <v>0</v>
      </c>
      <c r="AL60" s="28">
        <f>D60*내역서!AL707</f>
        <v>0</v>
      </c>
    </row>
    <row r="61" spans="1:38" ht="21.95" customHeight="1" x14ac:dyDescent="0.3">
      <c r="A61" s="19" t="s">
        <v>325</v>
      </c>
      <c r="B61" s="22"/>
      <c r="C61" s="20" t="s">
        <v>47</v>
      </c>
      <c r="D61" s="27">
        <v>1</v>
      </c>
      <c r="E61" s="21">
        <f>내역서!F726</f>
        <v>0</v>
      </c>
      <c r="F61" s="21">
        <f t="shared" si="1"/>
        <v>0</v>
      </c>
      <c r="G61" s="21">
        <f>내역서!H726</f>
        <v>0</v>
      </c>
      <c r="H61" s="21">
        <f t="shared" si="2"/>
        <v>0</v>
      </c>
      <c r="I61" s="21">
        <f>내역서!J726</f>
        <v>0</v>
      </c>
      <c r="J61" s="21">
        <f t="shared" si="3"/>
        <v>0</v>
      </c>
      <c r="K61" s="21">
        <f t="shared" si="4"/>
        <v>0</v>
      </c>
      <c r="L61" s="21">
        <f t="shared" si="5"/>
        <v>0</v>
      </c>
      <c r="M61" s="22"/>
      <c r="Q61" s="28">
        <v>1</v>
      </c>
      <c r="R61" s="28">
        <f>D61*내역서!R726</f>
        <v>0</v>
      </c>
      <c r="S61" s="28">
        <f>D61*내역서!S726</f>
        <v>0</v>
      </c>
      <c r="T61" s="28">
        <f>D61*내역서!T726</f>
        <v>0</v>
      </c>
      <c r="U61" s="28">
        <f>D61*내역서!U726</f>
        <v>0</v>
      </c>
      <c r="V61" s="28">
        <f>D61*내역서!V726</f>
        <v>0</v>
      </c>
      <c r="W61" s="28">
        <f>D61*내역서!W726</f>
        <v>0</v>
      </c>
      <c r="X61" s="28">
        <f>D61*내역서!X726</f>
        <v>0</v>
      </c>
      <c r="Y61" s="28">
        <f>D61*내역서!Y726</f>
        <v>0</v>
      </c>
      <c r="Z61" s="28">
        <f>D61*내역서!Z726</f>
        <v>0</v>
      </c>
      <c r="AA61" s="28">
        <f>D61*내역서!AA726</f>
        <v>0</v>
      </c>
      <c r="AB61" s="28">
        <f>D61*내역서!AB726</f>
        <v>0</v>
      </c>
      <c r="AC61" s="28">
        <f>D61*내역서!AC726</f>
        <v>0</v>
      </c>
      <c r="AD61" s="28">
        <f>D61*내역서!AD726</f>
        <v>0</v>
      </c>
      <c r="AE61" s="28">
        <f>D61*내역서!AE726</f>
        <v>0</v>
      </c>
      <c r="AF61" s="28">
        <f>D61*내역서!AF726</f>
        <v>0</v>
      </c>
      <c r="AG61" s="28">
        <f>D61*내역서!AG726</f>
        <v>0</v>
      </c>
      <c r="AH61" s="28">
        <f>D61*내역서!AH726</f>
        <v>0</v>
      </c>
      <c r="AI61" s="28">
        <f>D61*내역서!AI726</f>
        <v>0</v>
      </c>
      <c r="AJ61" s="28">
        <f>D61*내역서!AJ726</f>
        <v>0</v>
      </c>
      <c r="AK61" s="28">
        <f>D61*내역서!AK726</f>
        <v>0</v>
      </c>
      <c r="AL61" s="28">
        <f>D61*내역서!AL726</f>
        <v>0</v>
      </c>
    </row>
    <row r="62" spans="1:38" ht="21.95" customHeight="1" x14ac:dyDescent="0.3">
      <c r="A62" s="19" t="s">
        <v>326</v>
      </c>
      <c r="B62" s="22"/>
      <c r="C62" s="20" t="s">
        <v>47</v>
      </c>
      <c r="D62" s="27">
        <v>1</v>
      </c>
      <c r="E62" s="21">
        <f>내역서!F745</f>
        <v>0</v>
      </c>
      <c r="F62" s="21">
        <f t="shared" si="1"/>
        <v>0</v>
      </c>
      <c r="G62" s="21">
        <f>내역서!H745</f>
        <v>0</v>
      </c>
      <c r="H62" s="21">
        <f t="shared" si="2"/>
        <v>0</v>
      </c>
      <c r="I62" s="21">
        <f>내역서!J745</f>
        <v>0</v>
      </c>
      <c r="J62" s="21">
        <f t="shared" si="3"/>
        <v>0</v>
      </c>
      <c r="K62" s="21">
        <f t="shared" si="4"/>
        <v>0</v>
      </c>
      <c r="L62" s="21">
        <f t="shared" si="5"/>
        <v>0</v>
      </c>
      <c r="M62" s="22"/>
      <c r="Q62" s="28">
        <v>1</v>
      </c>
      <c r="R62" s="28">
        <f>D62*내역서!R745</f>
        <v>0</v>
      </c>
      <c r="S62" s="28">
        <f>D62*내역서!S745</f>
        <v>0</v>
      </c>
      <c r="T62" s="28">
        <f>D62*내역서!T745</f>
        <v>0</v>
      </c>
      <c r="U62" s="28">
        <f>D62*내역서!U745</f>
        <v>0</v>
      </c>
      <c r="V62" s="28">
        <f>D62*내역서!V745</f>
        <v>0</v>
      </c>
      <c r="W62" s="28">
        <f>D62*내역서!W745</f>
        <v>0</v>
      </c>
      <c r="X62" s="28">
        <f>D62*내역서!X745</f>
        <v>0</v>
      </c>
      <c r="Y62" s="28">
        <f>D62*내역서!Y745</f>
        <v>0</v>
      </c>
      <c r="Z62" s="28">
        <f>D62*내역서!Z745</f>
        <v>0</v>
      </c>
      <c r="AA62" s="28">
        <f>D62*내역서!AA745</f>
        <v>0</v>
      </c>
      <c r="AB62" s="28">
        <f>D62*내역서!AB745</f>
        <v>0</v>
      </c>
      <c r="AC62" s="28">
        <f>D62*내역서!AC745</f>
        <v>0</v>
      </c>
      <c r="AD62" s="28">
        <f>D62*내역서!AD745</f>
        <v>0</v>
      </c>
      <c r="AE62" s="28">
        <f>D62*내역서!AE745</f>
        <v>0</v>
      </c>
      <c r="AF62" s="28">
        <f>D62*내역서!AF745</f>
        <v>0</v>
      </c>
      <c r="AG62" s="28">
        <f>D62*내역서!AG745</f>
        <v>0</v>
      </c>
      <c r="AH62" s="28">
        <f>D62*내역서!AH745</f>
        <v>0</v>
      </c>
      <c r="AI62" s="28">
        <f>D62*내역서!AI745</f>
        <v>0</v>
      </c>
      <c r="AJ62" s="28">
        <f>D62*내역서!AJ745</f>
        <v>0</v>
      </c>
      <c r="AK62" s="28">
        <f>D62*내역서!AK745</f>
        <v>0</v>
      </c>
      <c r="AL62" s="28">
        <f>D62*내역서!AL745</f>
        <v>0</v>
      </c>
    </row>
    <row r="63" spans="1:38" ht="21.95" customHeight="1" x14ac:dyDescent="0.3">
      <c r="A63" s="19" t="s">
        <v>327</v>
      </c>
      <c r="B63" s="22"/>
      <c r="C63" s="20" t="s">
        <v>47</v>
      </c>
      <c r="D63" s="27">
        <v>1</v>
      </c>
      <c r="E63" s="21">
        <f>내역서!F764</f>
        <v>0</v>
      </c>
      <c r="F63" s="21">
        <f t="shared" si="1"/>
        <v>0</v>
      </c>
      <c r="G63" s="21">
        <f>내역서!H764</f>
        <v>0</v>
      </c>
      <c r="H63" s="21">
        <f t="shared" si="2"/>
        <v>0</v>
      </c>
      <c r="I63" s="21">
        <f>내역서!J764</f>
        <v>0</v>
      </c>
      <c r="J63" s="21">
        <f t="shared" si="3"/>
        <v>0</v>
      </c>
      <c r="K63" s="21">
        <f t="shared" si="4"/>
        <v>0</v>
      </c>
      <c r="L63" s="21">
        <f t="shared" si="5"/>
        <v>0</v>
      </c>
      <c r="M63" s="22"/>
      <c r="Q63" s="28">
        <v>1</v>
      </c>
      <c r="R63" s="28">
        <f>D63*내역서!R764</f>
        <v>0</v>
      </c>
      <c r="S63" s="28">
        <f>D63*내역서!S764</f>
        <v>0</v>
      </c>
      <c r="T63" s="28">
        <f>D63*내역서!T764</f>
        <v>0</v>
      </c>
      <c r="U63" s="28">
        <f>D63*내역서!U764</f>
        <v>0</v>
      </c>
      <c r="V63" s="28">
        <f>D63*내역서!V764</f>
        <v>0</v>
      </c>
      <c r="W63" s="28">
        <f>D63*내역서!W764</f>
        <v>0</v>
      </c>
      <c r="X63" s="28">
        <f>D63*내역서!X764</f>
        <v>0</v>
      </c>
      <c r="Y63" s="28">
        <f>D63*내역서!Y764</f>
        <v>0</v>
      </c>
      <c r="Z63" s="28">
        <f>D63*내역서!Z764</f>
        <v>0</v>
      </c>
      <c r="AA63" s="28">
        <f>D63*내역서!AA764</f>
        <v>0</v>
      </c>
      <c r="AB63" s="28">
        <f>D63*내역서!AB764</f>
        <v>0</v>
      </c>
      <c r="AC63" s="28">
        <f>D63*내역서!AC764</f>
        <v>0</v>
      </c>
      <c r="AD63" s="28">
        <f>D63*내역서!AD764</f>
        <v>0</v>
      </c>
      <c r="AE63" s="28">
        <f>D63*내역서!AE764</f>
        <v>0</v>
      </c>
      <c r="AF63" s="28">
        <f>D63*내역서!AF764</f>
        <v>0</v>
      </c>
      <c r="AG63" s="28">
        <f>D63*내역서!AG764</f>
        <v>0</v>
      </c>
      <c r="AH63" s="28">
        <f>D63*내역서!AH764</f>
        <v>0</v>
      </c>
      <c r="AI63" s="28">
        <f>D63*내역서!AI764</f>
        <v>0</v>
      </c>
      <c r="AJ63" s="28">
        <f>D63*내역서!AJ764</f>
        <v>0</v>
      </c>
      <c r="AK63" s="28">
        <f>D63*내역서!AK764</f>
        <v>0</v>
      </c>
      <c r="AL63" s="28">
        <f>D63*내역서!AL764</f>
        <v>0</v>
      </c>
    </row>
    <row r="64" spans="1:38" ht="21.95" customHeight="1" x14ac:dyDescent="0.3">
      <c r="A64" s="19" t="s">
        <v>328</v>
      </c>
      <c r="B64" s="22"/>
      <c r="C64" s="20" t="s">
        <v>47</v>
      </c>
      <c r="D64" s="27">
        <v>1</v>
      </c>
      <c r="E64" s="21">
        <f>내역서!F783</f>
        <v>0</v>
      </c>
      <c r="F64" s="21">
        <f t="shared" si="1"/>
        <v>0</v>
      </c>
      <c r="G64" s="21">
        <f>내역서!H783</f>
        <v>0</v>
      </c>
      <c r="H64" s="21">
        <f t="shared" si="2"/>
        <v>0</v>
      </c>
      <c r="I64" s="21">
        <f>내역서!J783</f>
        <v>0</v>
      </c>
      <c r="J64" s="21">
        <f t="shared" si="3"/>
        <v>0</v>
      </c>
      <c r="K64" s="21">
        <f t="shared" si="4"/>
        <v>0</v>
      </c>
      <c r="L64" s="21">
        <f t="shared" si="5"/>
        <v>0</v>
      </c>
      <c r="M64" s="22"/>
      <c r="Q64" s="28">
        <v>1</v>
      </c>
      <c r="R64" s="28">
        <f>D64*내역서!R783</f>
        <v>0</v>
      </c>
      <c r="S64" s="28">
        <f>D64*내역서!S783</f>
        <v>0</v>
      </c>
      <c r="T64" s="28">
        <f>D64*내역서!T783</f>
        <v>0</v>
      </c>
      <c r="U64" s="28">
        <f>D64*내역서!U783</f>
        <v>0</v>
      </c>
      <c r="V64" s="28">
        <f>D64*내역서!V783</f>
        <v>0</v>
      </c>
      <c r="W64" s="28">
        <f>D64*내역서!W783</f>
        <v>0</v>
      </c>
      <c r="X64" s="28">
        <f>D64*내역서!X783</f>
        <v>0</v>
      </c>
      <c r="Y64" s="28">
        <f>D64*내역서!Y783</f>
        <v>0</v>
      </c>
      <c r="Z64" s="28">
        <f>D64*내역서!Z783</f>
        <v>0</v>
      </c>
      <c r="AA64" s="28">
        <f>D64*내역서!AA783</f>
        <v>0</v>
      </c>
      <c r="AB64" s="28">
        <f>D64*내역서!AB783</f>
        <v>0</v>
      </c>
      <c r="AC64" s="28">
        <f>D64*내역서!AC783</f>
        <v>0</v>
      </c>
      <c r="AD64" s="28">
        <f>D64*내역서!AD783</f>
        <v>0</v>
      </c>
      <c r="AE64" s="28">
        <f>D64*내역서!AE783</f>
        <v>0</v>
      </c>
      <c r="AF64" s="28">
        <f>D64*내역서!AF783</f>
        <v>0</v>
      </c>
      <c r="AG64" s="28">
        <f>D64*내역서!AG783</f>
        <v>0</v>
      </c>
      <c r="AH64" s="28">
        <f>D64*내역서!AH783</f>
        <v>0</v>
      </c>
      <c r="AI64" s="28">
        <f>D64*내역서!AI783</f>
        <v>0</v>
      </c>
      <c r="AJ64" s="28">
        <f>D64*내역서!AJ783</f>
        <v>0</v>
      </c>
      <c r="AK64" s="28">
        <f>D64*내역서!AK783</f>
        <v>0</v>
      </c>
      <c r="AL64" s="28">
        <f>D64*내역서!AL783</f>
        <v>0</v>
      </c>
    </row>
    <row r="65" spans="1:38" ht="21.95" customHeight="1" x14ac:dyDescent="0.3">
      <c r="A65" s="19" t="s">
        <v>329</v>
      </c>
      <c r="B65" s="22"/>
      <c r="C65" s="20" t="s">
        <v>47</v>
      </c>
      <c r="D65" s="27">
        <v>1</v>
      </c>
      <c r="E65" s="21">
        <f>내역서!F802</f>
        <v>0</v>
      </c>
      <c r="F65" s="21">
        <f t="shared" si="1"/>
        <v>0</v>
      </c>
      <c r="G65" s="21">
        <f>내역서!H802</f>
        <v>0</v>
      </c>
      <c r="H65" s="21">
        <f t="shared" si="2"/>
        <v>0</v>
      </c>
      <c r="I65" s="21">
        <f>내역서!J802</f>
        <v>0</v>
      </c>
      <c r="J65" s="21">
        <f t="shared" si="3"/>
        <v>0</v>
      </c>
      <c r="K65" s="21">
        <f t="shared" si="4"/>
        <v>0</v>
      </c>
      <c r="L65" s="21">
        <f t="shared" si="5"/>
        <v>0</v>
      </c>
      <c r="M65" s="22"/>
      <c r="Q65" s="28">
        <v>1</v>
      </c>
      <c r="R65" s="28">
        <f>D65*내역서!R802</f>
        <v>0</v>
      </c>
      <c r="S65" s="28">
        <f>D65*내역서!S802</f>
        <v>0</v>
      </c>
      <c r="T65" s="28">
        <f>D65*내역서!T802</f>
        <v>0</v>
      </c>
      <c r="U65" s="28">
        <f>D65*내역서!U802</f>
        <v>0</v>
      </c>
      <c r="V65" s="28">
        <f>D65*내역서!V802</f>
        <v>0</v>
      </c>
      <c r="W65" s="28">
        <f>D65*내역서!W802</f>
        <v>0</v>
      </c>
      <c r="X65" s="28">
        <f>D65*내역서!X802</f>
        <v>0</v>
      </c>
      <c r="Y65" s="28">
        <f>D65*내역서!Y802</f>
        <v>0</v>
      </c>
      <c r="Z65" s="28">
        <f>D65*내역서!Z802</f>
        <v>0</v>
      </c>
      <c r="AA65" s="28">
        <f>D65*내역서!AA802</f>
        <v>0</v>
      </c>
      <c r="AB65" s="28">
        <f>D65*내역서!AB802</f>
        <v>0</v>
      </c>
      <c r="AC65" s="28">
        <f>D65*내역서!AC802</f>
        <v>0</v>
      </c>
      <c r="AD65" s="28">
        <f>D65*내역서!AD802</f>
        <v>0</v>
      </c>
      <c r="AE65" s="28">
        <f>D65*내역서!AE802</f>
        <v>0</v>
      </c>
      <c r="AF65" s="28">
        <f>D65*내역서!AF802</f>
        <v>0</v>
      </c>
      <c r="AG65" s="28">
        <f>D65*내역서!AG802</f>
        <v>0</v>
      </c>
      <c r="AH65" s="28">
        <f>D65*내역서!AH802</f>
        <v>0</v>
      </c>
      <c r="AI65" s="28">
        <f>D65*내역서!AI802</f>
        <v>0</v>
      </c>
      <c r="AJ65" s="28">
        <f>D65*내역서!AJ802</f>
        <v>0</v>
      </c>
      <c r="AK65" s="28">
        <f>D65*내역서!AK802</f>
        <v>0</v>
      </c>
      <c r="AL65" s="28">
        <f>D65*내역서!AL802</f>
        <v>0</v>
      </c>
    </row>
    <row r="66" spans="1:38" ht="21.95" customHeight="1" x14ac:dyDescent="0.3">
      <c r="A66" s="19" t="s">
        <v>330</v>
      </c>
      <c r="B66" s="22"/>
      <c r="C66" s="20" t="s">
        <v>47</v>
      </c>
      <c r="D66" s="27">
        <v>1</v>
      </c>
      <c r="E66" s="21">
        <f>내역서!F821</f>
        <v>0</v>
      </c>
      <c r="F66" s="21">
        <f t="shared" si="1"/>
        <v>0</v>
      </c>
      <c r="G66" s="21">
        <f>내역서!H821</f>
        <v>0</v>
      </c>
      <c r="H66" s="21">
        <f t="shared" si="2"/>
        <v>0</v>
      </c>
      <c r="I66" s="21">
        <f>내역서!J821</f>
        <v>0</v>
      </c>
      <c r="J66" s="21">
        <f t="shared" si="3"/>
        <v>0</v>
      </c>
      <c r="K66" s="21">
        <f t="shared" si="4"/>
        <v>0</v>
      </c>
      <c r="L66" s="21">
        <f t="shared" si="5"/>
        <v>0</v>
      </c>
      <c r="M66" s="22"/>
      <c r="Q66" s="28">
        <v>1</v>
      </c>
      <c r="R66" s="28">
        <f>D66*내역서!R821</f>
        <v>0</v>
      </c>
      <c r="S66" s="28">
        <f>D66*내역서!S821</f>
        <v>0</v>
      </c>
      <c r="T66" s="28">
        <f>D66*내역서!T821</f>
        <v>0</v>
      </c>
      <c r="U66" s="28">
        <f>D66*내역서!U821</f>
        <v>0</v>
      </c>
      <c r="V66" s="28">
        <f>D66*내역서!V821</f>
        <v>0</v>
      </c>
      <c r="W66" s="28">
        <f>D66*내역서!W821</f>
        <v>0</v>
      </c>
      <c r="X66" s="28">
        <f>D66*내역서!X821</f>
        <v>0</v>
      </c>
      <c r="Y66" s="28">
        <f>D66*내역서!Y821</f>
        <v>0</v>
      </c>
      <c r="Z66" s="28">
        <f>D66*내역서!Z821</f>
        <v>0</v>
      </c>
      <c r="AA66" s="28">
        <f>D66*내역서!AA821</f>
        <v>0</v>
      </c>
      <c r="AB66" s="28">
        <f>D66*내역서!AB821</f>
        <v>0</v>
      </c>
      <c r="AC66" s="28">
        <f>D66*내역서!AC821</f>
        <v>0</v>
      </c>
      <c r="AD66" s="28">
        <f>D66*내역서!AD821</f>
        <v>0</v>
      </c>
      <c r="AE66" s="28">
        <f>D66*내역서!AE821</f>
        <v>0</v>
      </c>
      <c r="AF66" s="28">
        <f>D66*내역서!AF821</f>
        <v>0</v>
      </c>
      <c r="AG66" s="28">
        <f>D66*내역서!AG821</f>
        <v>0</v>
      </c>
      <c r="AH66" s="28">
        <f>D66*내역서!AH821</f>
        <v>0</v>
      </c>
      <c r="AI66" s="28">
        <f>D66*내역서!AI821</f>
        <v>0</v>
      </c>
      <c r="AJ66" s="28">
        <f>D66*내역서!AJ821</f>
        <v>0</v>
      </c>
      <c r="AK66" s="28">
        <f>D66*내역서!AK821</f>
        <v>0</v>
      </c>
      <c r="AL66" s="28">
        <f>D66*내역서!AL821</f>
        <v>0</v>
      </c>
    </row>
    <row r="67" spans="1:38" ht="21.95" customHeight="1" x14ac:dyDescent="0.3">
      <c r="A67" s="19" t="s">
        <v>331</v>
      </c>
      <c r="B67" s="22"/>
      <c r="C67" s="20" t="s">
        <v>47</v>
      </c>
      <c r="D67" s="27">
        <v>1</v>
      </c>
      <c r="E67" s="21">
        <f>내역서!F840</f>
        <v>0</v>
      </c>
      <c r="F67" s="21">
        <f t="shared" si="1"/>
        <v>0</v>
      </c>
      <c r="G67" s="21">
        <f>내역서!H840</f>
        <v>0</v>
      </c>
      <c r="H67" s="21">
        <f t="shared" si="2"/>
        <v>0</v>
      </c>
      <c r="I67" s="21">
        <f>내역서!J840</f>
        <v>0</v>
      </c>
      <c r="J67" s="21">
        <f t="shared" si="3"/>
        <v>0</v>
      </c>
      <c r="K67" s="21">
        <f t="shared" si="4"/>
        <v>0</v>
      </c>
      <c r="L67" s="21">
        <f t="shared" si="5"/>
        <v>0</v>
      </c>
      <c r="M67" s="22"/>
      <c r="Q67" s="28">
        <v>1</v>
      </c>
      <c r="R67" s="28">
        <f>D67*내역서!R840</f>
        <v>0</v>
      </c>
      <c r="S67" s="28">
        <f>D67*내역서!S840</f>
        <v>0</v>
      </c>
      <c r="T67" s="28">
        <f>D67*내역서!T840</f>
        <v>0</v>
      </c>
      <c r="U67" s="28">
        <f>D67*내역서!U840</f>
        <v>0</v>
      </c>
      <c r="V67" s="28">
        <f>D67*내역서!V840</f>
        <v>0</v>
      </c>
      <c r="W67" s="28">
        <f>D67*내역서!W840</f>
        <v>0</v>
      </c>
      <c r="X67" s="28">
        <f>D67*내역서!X840</f>
        <v>0</v>
      </c>
      <c r="Y67" s="28">
        <f>D67*내역서!Y840</f>
        <v>0</v>
      </c>
      <c r="Z67" s="28">
        <f>D67*내역서!Z840</f>
        <v>0</v>
      </c>
      <c r="AA67" s="28">
        <f>D67*내역서!AA840</f>
        <v>0</v>
      </c>
      <c r="AB67" s="28">
        <f>D67*내역서!AB840</f>
        <v>0</v>
      </c>
      <c r="AC67" s="28">
        <f>D67*내역서!AC840</f>
        <v>0</v>
      </c>
      <c r="AD67" s="28">
        <f>D67*내역서!AD840</f>
        <v>0</v>
      </c>
      <c r="AE67" s="28">
        <f>D67*내역서!AE840</f>
        <v>0</v>
      </c>
      <c r="AF67" s="28">
        <f>D67*내역서!AF840</f>
        <v>0</v>
      </c>
      <c r="AG67" s="28">
        <f>D67*내역서!AG840</f>
        <v>0</v>
      </c>
      <c r="AH67" s="28">
        <f>D67*내역서!AH840</f>
        <v>0</v>
      </c>
      <c r="AI67" s="28">
        <f>D67*내역서!AI840</f>
        <v>0</v>
      </c>
      <c r="AJ67" s="28">
        <f>D67*내역서!AJ840</f>
        <v>0</v>
      </c>
      <c r="AK67" s="28">
        <f>D67*내역서!AK840</f>
        <v>0</v>
      </c>
      <c r="AL67" s="28">
        <f>D67*내역서!AL840</f>
        <v>0</v>
      </c>
    </row>
    <row r="68" spans="1:38" ht="21.95" customHeight="1" x14ac:dyDescent="0.3">
      <c r="A68" s="19" t="s">
        <v>332</v>
      </c>
      <c r="B68" s="22"/>
      <c r="C68" s="20" t="s">
        <v>47</v>
      </c>
      <c r="D68" s="27">
        <v>1</v>
      </c>
      <c r="E68" s="21">
        <f>내역서!F859</f>
        <v>0</v>
      </c>
      <c r="F68" s="21">
        <f t="shared" si="1"/>
        <v>0</v>
      </c>
      <c r="G68" s="21">
        <f>내역서!H859</f>
        <v>0</v>
      </c>
      <c r="H68" s="21">
        <f t="shared" si="2"/>
        <v>0</v>
      </c>
      <c r="I68" s="21">
        <f>내역서!J859</f>
        <v>0</v>
      </c>
      <c r="J68" s="21">
        <f t="shared" si="3"/>
        <v>0</v>
      </c>
      <c r="K68" s="21">
        <f t="shared" si="4"/>
        <v>0</v>
      </c>
      <c r="L68" s="21">
        <f t="shared" si="5"/>
        <v>0</v>
      </c>
      <c r="M68" s="22"/>
      <c r="Q68" s="28">
        <v>1</v>
      </c>
      <c r="R68" s="28">
        <f>D68*내역서!R859</f>
        <v>0</v>
      </c>
      <c r="S68" s="28">
        <f>D68*내역서!S859</f>
        <v>0</v>
      </c>
      <c r="T68" s="28">
        <f>D68*내역서!T859</f>
        <v>0</v>
      </c>
      <c r="U68" s="28">
        <f>D68*내역서!U859</f>
        <v>0</v>
      </c>
      <c r="V68" s="28">
        <f>D68*내역서!V859</f>
        <v>0</v>
      </c>
      <c r="W68" s="28">
        <f>D68*내역서!W859</f>
        <v>0</v>
      </c>
      <c r="X68" s="28">
        <f>D68*내역서!X859</f>
        <v>0</v>
      </c>
      <c r="Y68" s="28">
        <f>D68*내역서!Y859</f>
        <v>0</v>
      </c>
      <c r="Z68" s="28">
        <f>D68*내역서!Z859</f>
        <v>0</v>
      </c>
      <c r="AA68" s="28">
        <f>D68*내역서!AA859</f>
        <v>0</v>
      </c>
      <c r="AB68" s="28">
        <f>D68*내역서!AB859</f>
        <v>0</v>
      </c>
      <c r="AC68" s="28">
        <f>D68*내역서!AC859</f>
        <v>0</v>
      </c>
      <c r="AD68" s="28">
        <f>D68*내역서!AD859</f>
        <v>0</v>
      </c>
      <c r="AE68" s="28">
        <f>D68*내역서!AE859</f>
        <v>0</v>
      </c>
      <c r="AF68" s="28">
        <f>D68*내역서!AF859</f>
        <v>0</v>
      </c>
      <c r="AG68" s="28">
        <f>D68*내역서!AG859</f>
        <v>0</v>
      </c>
      <c r="AH68" s="28">
        <f>D68*내역서!AH859</f>
        <v>0</v>
      </c>
      <c r="AI68" s="28">
        <f>D68*내역서!AI859</f>
        <v>0</v>
      </c>
      <c r="AJ68" s="28">
        <f>D68*내역서!AJ859</f>
        <v>0</v>
      </c>
      <c r="AK68" s="28">
        <f>D68*내역서!AK859</f>
        <v>0</v>
      </c>
      <c r="AL68" s="28">
        <f>D68*내역서!AL859</f>
        <v>0</v>
      </c>
    </row>
    <row r="69" spans="1:38" ht="21.95" customHeight="1" x14ac:dyDescent="0.3">
      <c r="A69" s="19" t="s">
        <v>333</v>
      </c>
      <c r="B69" s="22"/>
      <c r="C69" s="20" t="s">
        <v>47</v>
      </c>
      <c r="D69" s="27">
        <v>1</v>
      </c>
      <c r="E69" s="21">
        <f>내역서!F878</f>
        <v>0</v>
      </c>
      <c r="F69" s="21">
        <f t="shared" si="1"/>
        <v>0</v>
      </c>
      <c r="G69" s="21">
        <f>내역서!H878</f>
        <v>0</v>
      </c>
      <c r="H69" s="21">
        <f t="shared" si="2"/>
        <v>0</v>
      </c>
      <c r="I69" s="21">
        <f>내역서!J878</f>
        <v>0</v>
      </c>
      <c r="J69" s="21">
        <f t="shared" si="3"/>
        <v>0</v>
      </c>
      <c r="K69" s="21">
        <f t="shared" si="4"/>
        <v>0</v>
      </c>
      <c r="L69" s="21">
        <f t="shared" si="5"/>
        <v>0</v>
      </c>
      <c r="M69" s="22"/>
      <c r="Q69" s="28">
        <v>1</v>
      </c>
      <c r="R69" s="28">
        <f>D69*내역서!R878</f>
        <v>0</v>
      </c>
      <c r="S69" s="28">
        <f>D69*내역서!S878</f>
        <v>0</v>
      </c>
      <c r="T69" s="28">
        <f>D69*내역서!T878</f>
        <v>0</v>
      </c>
      <c r="U69" s="28">
        <f>D69*내역서!U878</f>
        <v>0</v>
      </c>
      <c r="V69" s="28">
        <f>D69*내역서!V878</f>
        <v>0</v>
      </c>
      <c r="W69" s="28">
        <f>D69*내역서!W878</f>
        <v>0</v>
      </c>
      <c r="X69" s="28">
        <f>D69*내역서!X878</f>
        <v>0</v>
      </c>
      <c r="Y69" s="28">
        <f>D69*내역서!Y878</f>
        <v>0</v>
      </c>
      <c r="Z69" s="28">
        <f>D69*내역서!Z878</f>
        <v>0</v>
      </c>
      <c r="AA69" s="28">
        <f>D69*내역서!AA878</f>
        <v>0</v>
      </c>
      <c r="AB69" s="28">
        <f>D69*내역서!AB878</f>
        <v>0</v>
      </c>
      <c r="AC69" s="28">
        <f>D69*내역서!AC878</f>
        <v>0</v>
      </c>
      <c r="AD69" s="28">
        <f>D69*내역서!AD878</f>
        <v>0</v>
      </c>
      <c r="AE69" s="28">
        <f>D69*내역서!AE878</f>
        <v>0</v>
      </c>
      <c r="AF69" s="28">
        <f>D69*내역서!AF878</f>
        <v>0</v>
      </c>
      <c r="AG69" s="28">
        <f>D69*내역서!AG878</f>
        <v>0</v>
      </c>
      <c r="AH69" s="28">
        <f>D69*내역서!AH878</f>
        <v>0</v>
      </c>
      <c r="AI69" s="28">
        <f>D69*내역서!AI878</f>
        <v>0</v>
      </c>
      <c r="AJ69" s="28">
        <f>D69*내역서!AJ878</f>
        <v>0</v>
      </c>
      <c r="AK69" s="28">
        <f>D69*내역서!AK878</f>
        <v>0</v>
      </c>
      <c r="AL69" s="28">
        <f>D69*내역서!AL878</f>
        <v>0</v>
      </c>
    </row>
    <row r="70" spans="1:38" ht="21.95" customHeight="1" x14ac:dyDescent="0.3">
      <c r="A70" s="19" t="s">
        <v>334</v>
      </c>
      <c r="B70" s="22"/>
      <c r="C70" s="20" t="s">
        <v>47</v>
      </c>
      <c r="D70" s="27">
        <v>1</v>
      </c>
      <c r="E70" s="21">
        <f>내역서!F897</f>
        <v>0</v>
      </c>
      <c r="F70" s="21">
        <f t="shared" si="1"/>
        <v>0</v>
      </c>
      <c r="G70" s="21">
        <f>내역서!H897</f>
        <v>0</v>
      </c>
      <c r="H70" s="21">
        <f t="shared" si="2"/>
        <v>0</v>
      </c>
      <c r="I70" s="21">
        <f>내역서!J897</f>
        <v>0</v>
      </c>
      <c r="J70" s="21">
        <f t="shared" si="3"/>
        <v>0</v>
      </c>
      <c r="K70" s="21">
        <f t="shared" si="4"/>
        <v>0</v>
      </c>
      <c r="L70" s="21">
        <f t="shared" si="5"/>
        <v>0</v>
      </c>
      <c r="M70" s="22"/>
      <c r="Q70" s="28">
        <v>1</v>
      </c>
      <c r="R70" s="28">
        <f>D70*내역서!R897</f>
        <v>0</v>
      </c>
      <c r="S70" s="28">
        <f>D70*내역서!S897</f>
        <v>0</v>
      </c>
      <c r="T70" s="28">
        <f>D70*내역서!T897</f>
        <v>0</v>
      </c>
      <c r="U70" s="28">
        <f>D70*내역서!U897</f>
        <v>0</v>
      </c>
      <c r="V70" s="28">
        <f>D70*내역서!V897</f>
        <v>0</v>
      </c>
      <c r="W70" s="28">
        <f>D70*내역서!W897</f>
        <v>0</v>
      </c>
      <c r="X70" s="28">
        <f>D70*내역서!X897</f>
        <v>0</v>
      </c>
      <c r="Y70" s="28">
        <f>D70*내역서!Y897</f>
        <v>0</v>
      </c>
      <c r="Z70" s="28">
        <f>D70*내역서!Z897</f>
        <v>0</v>
      </c>
      <c r="AA70" s="28">
        <f>D70*내역서!AA897</f>
        <v>0</v>
      </c>
      <c r="AB70" s="28">
        <f>D70*내역서!AB897</f>
        <v>0</v>
      </c>
      <c r="AC70" s="28">
        <f>D70*내역서!AC897</f>
        <v>0</v>
      </c>
      <c r="AD70" s="28">
        <f>D70*내역서!AD897</f>
        <v>0</v>
      </c>
      <c r="AE70" s="28">
        <f>D70*내역서!AE897</f>
        <v>0</v>
      </c>
      <c r="AF70" s="28">
        <f>D70*내역서!AF897</f>
        <v>0</v>
      </c>
      <c r="AG70" s="28">
        <f>D70*내역서!AG897</f>
        <v>0</v>
      </c>
      <c r="AH70" s="28">
        <f>D70*내역서!AH897</f>
        <v>0</v>
      </c>
      <c r="AI70" s="28">
        <f>D70*내역서!AI897</f>
        <v>0</v>
      </c>
      <c r="AJ70" s="28">
        <f>D70*내역서!AJ897</f>
        <v>0</v>
      </c>
      <c r="AK70" s="28">
        <f>D70*내역서!AK897</f>
        <v>0</v>
      </c>
      <c r="AL70" s="28">
        <f>D70*내역서!AL897</f>
        <v>0</v>
      </c>
    </row>
    <row r="71" spans="1:38" ht="21.95" customHeight="1" x14ac:dyDescent="0.3">
      <c r="A71" s="19" t="s">
        <v>335</v>
      </c>
      <c r="B71" s="22"/>
      <c r="C71" s="20" t="s">
        <v>47</v>
      </c>
      <c r="D71" s="27">
        <v>1</v>
      </c>
      <c r="E71" s="21">
        <f>내역서!F916</f>
        <v>0</v>
      </c>
      <c r="F71" s="21">
        <f t="shared" si="1"/>
        <v>0</v>
      </c>
      <c r="G71" s="21">
        <f>내역서!H916</f>
        <v>0</v>
      </c>
      <c r="H71" s="21">
        <f t="shared" si="2"/>
        <v>0</v>
      </c>
      <c r="I71" s="21">
        <f>내역서!J916</f>
        <v>0</v>
      </c>
      <c r="J71" s="21">
        <f t="shared" si="3"/>
        <v>0</v>
      </c>
      <c r="K71" s="21">
        <f t="shared" si="4"/>
        <v>0</v>
      </c>
      <c r="L71" s="21">
        <f t="shared" si="5"/>
        <v>0</v>
      </c>
      <c r="M71" s="19"/>
      <c r="R71" s="28">
        <f>D71*내역서!R916</f>
        <v>0</v>
      </c>
      <c r="S71" s="28">
        <f>D71*내역서!S916</f>
        <v>0</v>
      </c>
      <c r="T71" s="28">
        <f>D71*내역서!T916</f>
        <v>0</v>
      </c>
      <c r="U71" s="28">
        <f>D71*내역서!U916</f>
        <v>0</v>
      </c>
      <c r="V71" s="28">
        <f>D71*내역서!V916</f>
        <v>0</v>
      </c>
      <c r="W71" s="28">
        <f>D71*내역서!W916</f>
        <v>0</v>
      </c>
      <c r="X71" s="28">
        <f>D71*내역서!X916</f>
        <v>0</v>
      </c>
      <c r="Y71" s="28">
        <f>D71*내역서!Y916</f>
        <v>0</v>
      </c>
      <c r="Z71" s="28">
        <f>D71*내역서!Z916</f>
        <v>0</v>
      </c>
      <c r="AA71" s="28">
        <f>D71*내역서!AA916</f>
        <v>0</v>
      </c>
      <c r="AB71" s="28">
        <f>D71*내역서!AB916</f>
        <v>0</v>
      </c>
      <c r="AC71" s="28">
        <f>D71*내역서!AC916</f>
        <v>0</v>
      </c>
      <c r="AD71" s="28">
        <f>D71*내역서!AD916</f>
        <v>0</v>
      </c>
      <c r="AE71" s="28">
        <f>D71*내역서!AE916</f>
        <v>0</v>
      </c>
      <c r="AF71" s="28">
        <f>D71*내역서!AF916</f>
        <v>0</v>
      </c>
      <c r="AG71" s="28">
        <f>D71*내역서!AG916</f>
        <v>0</v>
      </c>
      <c r="AH71" s="28">
        <f>D71*내역서!AH916</f>
        <v>0</v>
      </c>
      <c r="AI71" s="28">
        <f>D71*내역서!AI916</f>
        <v>0</v>
      </c>
      <c r="AJ71" s="28">
        <f>D71*내역서!AJ916</f>
        <v>0</v>
      </c>
      <c r="AK71" s="28">
        <f>D71*내역서!AK916</f>
        <v>0</v>
      </c>
      <c r="AL71" s="28">
        <f>D71*내역서!AL916</f>
        <v>0</v>
      </c>
    </row>
    <row r="72" spans="1:38" ht="21.95" customHeight="1" x14ac:dyDescent="0.3">
      <c r="A72" s="19" t="s">
        <v>336</v>
      </c>
      <c r="B72" s="22"/>
      <c r="C72" s="20" t="s">
        <v>47</v>
      </c>
      <c r="D72" s="27">
        <v>1</v>
      </c>
      <c r="E72" s="21">
        <f>내역서!F935</f>
        <v>0</v>
      </c>
      <c r="F72" s="21">
        <f t="shared" si="1"/>
        <v>0</v>
      </c>
      <c r="G72" s="21">
        <f>내역서!H935</f>
        <v>0</v>
      </c>
      <c r="H72" s="21">
        <f t="shared" si="2"/>
        <v>0</v>
      </c>
      <c r="I72" s="21">
        <f>내역서!J935</f>
        <v>0</v>
      </c>
      <c r="J72" s="21">
        <f t="shared" si="3"/>
        <v>0</v>
      </c>
      <c r="K72" s="21">
        <f t="shared" si="4"/>
        <v>0</v>
      </c>
      <c r="L72" s="21">
        <f t="shared" si="5"/>
        <v>0</v>
      </c>
      <c r="M72" s="19"/>
      <c r="R72" s="28">
        <f>D72*내역서!R935</f>
        <v>0</v>
      </c>
      <c r="S72" s="28">
        <f>D72*내역서!S935</f>
        <v>0</v>
      </c>
      <c r="T72" s="28">
        <f>D72*내역서!T935</f>
        <v>0</v>
      </c>
      <c r="U72" s="28">
        <f>D72*내역서!U935</f>
        <v>0</v>
      </c>
      <c r="V72" s="28">
        <f>D72*내역서!V935</f>
        <v>0</v>
      </c>
      <c r="W72" s="28">
        <f>D72*내역서!W935</f>
        <v>0</v>
      </c>
      <c r="X72" s="28">
        <f>D72*내역서!X935</f>
        <v>0</v>
      </c>
      <c r="Y72" s="28">
        <f>D72*내역서!Y935</f>
        <v>0</v>
      </c>
      <c r="Z72" s="28">
        <f>D72*내역서!Z935</f>
        <v>0</v>
      </c>
      <c r="AA72" s="28">
        <f>D72*내역서!AA935</f>
        <v>0</v>
      </c>
      <c r="AB72" s="28">
        <f>D72*내역서!AB935</f>
        <v>0</v>
      </c>
      <c r="AC72" s="28">
        <f>D72*내역서!AC935</f>
        <v>0</v>
      </c>
      <c r="AD72" s="28">
        <f>D72*내역서!AD935</f>
        <v>0</v>
      </c>
      <c r="AE72" s="28">
        <f>D72*내역서!AE935</f>
        <v>0</v>
      </c>
      <c r="AF72" s="28">
        <f>D72*내역서!AF935</f>
        <v>0</v>
      </c>
      <c r="AG72" s="28">
        <f>D72*내역서!AG935</f>
        <v>0</v>
      </c>
      <c r="AH72" s="28">
        <f>D72*내역서!AH935</f>
        <v>0</v>
      </c>
      <c r="AI72" s="28">
        <f>D72*내역서!AI935</f>
        <v>0</v>
      </c>
      <c r="AJ72" s="28">
        <f>D72*내역서!AJ935</f>
        <v>0</v>
      </c>
      <c r="AK72" s="28">
        <f>D72*내역서!AK935</f>
        <v>0</v>
      </c>
      <c r="AL72" s="28">
        <f>D72*내역서!AL935</f>
        <v>0</v>
      </c>
    </row>
    <row r="73" spans="1:38" ht="21.95" customHeight="1" x14ac:dyDescent="0.3">
      <c r="A73" s="22"/>
      <c r="B73" s="22"/>
      <c r="C73" s="27"/>
      <c r="D73" s="27"/>
      <c r="E73" s="21"/>
      <c r="F73" s="21"/>
      <c r="G73" s="21"/>
      <c r="H73" s="21"/>
      <c r="I73" s="21"/>
      <c r="J73" s="21"/>
      <c r="K73" s="21"/>
      <c r="L73" s="21"/>
      <c r="M73" s="22"/>
    </row>
    <row r="74" spans="1:38" ht="21.95" customHeight="1" x14ac:dyDescent="0.3">
      <c r="A74" s="22"/>
      <c r="B74" s="22"/>
      <c r="C74" s="27"/>
      <c r="D74" s="27"/>
      <c r="E74" s="21"/>
      <c r="F74" s="21"/>
      <c r="G74" s="21"/>
      <c r="H74" s="21"/>
      <c r="I74" s="21"/>
      <c r="J74" s="21"/>
      <c r="K74" s="21"/>
      <c r="L74" s="21"/>
      <c r="M74" s="22"/>
    </row>
    <row r="75" spans="1:38" ht="21.95" customHeight="1" x14ac:dyDescent="0.3">
      <c r="A75" s="22"/>
      <c r="B75" s="22"/>
      <c r="C75" s="27"/>
      <c r="D75" s="27"/>
      <c r="E75" s="21"/>
      <c r="F75" s="21"/>
      <c r="G75" s="21"/>
      <c r="H75" s="21"/>
      <c r="I75" s="21"/>
      <c r="J75" s="21"/>
      <c r="K75" s="21"/>
      <c r="L75" s="21"/>
      <c r="M75" s="22"/>
    </row>
    <row r="76" spans="1:38" ht="21.95" customHeight="1" x14ac:dyDescent="0.3">
      <c r="A76" s="22"/>
      <c r="B76" s="22"/>
      <c r="C76" s="27"/>
      <c r="D76" s="27"/>
      <c r="E76" s="21"/>
      <c r="F76" s="21"/>
      <c r="G76" s="21"/>
      <c r="H76" s="21"/>
      <c r="I76" s="21"/>
      <c r="J76" s="21"/>
      <c r="K76" s="21"/>
      <c r="L76" s="21"/>
      <c r="M76" s="22"/>
    </row>
    <row r="77" spans="1:38" ht="21.95" customHeight="1" x14ac:dyDescent="0.3">
      <c r="A77" s="22"/>
      <c r="B77" s="22"/>
      <c r="C77" s="27"/>
      <c r="D77" s="27"/>
      <c r="E77" s="21"/>
      <c r="F77" s="21"/>
      <c r="G77" s="21"/>
      <c r="H77" s="21"/>
      <c r="I77" s="21"/>
      <c r="J77" s="21"/>
      <c r="K77" s="21"/>
      <c r="L77" s="21"/>
      <c r="M77" s="22"/>
    </row>
    <row r="78" spans="1:38" ht="21.95" customHeight="1" x14ac:dyDescent="0.3">
      <c r="A78" s="22"/>
      <c r="B78" s="22"/>
      <c r="C78" s="27"/>
      <c r="D78" s="27"/>
      <c r="E78" s="21"/>
      <c r="F78" s="21"/>
      <c r="G78" s="21"/>
      <c r="H78" s="21"/>
      <c r="I78" s="21"/>
      <c r="J78" s="21"/>
      <c r="K78" s="21"/>
      <c r="L78" s="21"/>
      <c r="M78" s="22"/>
    </row>
    <row r="79" spans="1:38" ht="21.95" customHeight="1" x14ac:dyDescent="0.3">
      <c r="A79" s="22"/>
      <c r="B79" s="22"/>
      <c r="C79" s="27"/>
      <c r="D79" s="27"/>
      <c r="E79" s="21"/>
      <c r="F79" s="21"/>
      <c r="G79" s="21"/>
      <c r="H79" s="21"/>
      <c r="I79" s="21"/>
      <c r="J79" s="21"/>
      <c r="K79" s="21"/>
      <c r="L79" s="21"/>
      <c r="M79" s="22"/>
    </row>
    <row r="80" spans="1:38" ht="21.95" customHeight="1" x14ac:dyDescent="0.3">
      <c r="A80" s="23" t="s">
        <v>43</v>
      </c>
      <c r="B80" s="24"/>
      <c r="C80" s="25"/>
      <c r="D80" s="25"/>
      <c r="E80" s="26"/>
      <c r="F80" s="26">
        <f>SUMIF(Q25:Q72, "1", F25:F72)</f>
        <v>0</v>
      </c>
      <c r="G80" s="26"/>
      <c r="H80" s="26">
        <f>SUMIF(Q25:Q72, "1", H25:H72)</f>
        <v>0</v>
      </c>
      <c r="I80" s="26"/>
      <c r="J80" s="26">
        <f>SUMIF(Q25:Q72, "1", J25:J72)</f>
        <v>0</v>
      </c>
      <c r="K80" s="26"/>
      <c r="L80" s="26">
        <f>F80+H80+J80</f>
        <v>0</v>
      </c>
      <c r="M80" s="24"/>
      <c r="R80" s="28">
        <f t="shared" ref="R80:AL80" si="6">SUM(R25:R72)</f>
        <v>0</v>
      </c>
      <c r="S80" s="28">
        <f t="shared" si="6"/>
        <v>0</v>
      </c>
      <c r="T80" s="28">
        <f t="shared" si="6"/>
        <v>0</v>
      </c>
      <c r="U80" s="28">
        <f t="shared" si="6"/>
        <v>0</v>
      </c>
      <c r="V80" s="28">
        <f t="shared" si="6"/>
        <v>0</v>
      </c>
      <c r="W80" s="28">
        <f t="shared" si="6"/>
        <v>0</v>
      </c>
      <c r="X80" s="28">
        <f t="shared" si="6"/>
        <v>0</v>
      </c>
      <c r="Y80" s="28">
        <f t="shared" si="6"/>
        <v>0</v>
      </c>
      <c r="Z80" s="28">
        <f t="shared" si="6"/>
        <v>0</v>
      </c>
      <c r="AA80" s="28">
        <f t="shared" si="6"/>
        <v>0</v>
      </c>
      <c r="AB80" s="28">
        <f t="shared" si="6"/>
        <v>0</v>
      </c>
      <c r="AC80" s="28">
        <f t="shared" si="6"/>
        <v>0</v>
      </c>
      <c r="AD80" s="28">
        <f t="shared" si="6"/>
        <v>0</v>
      </c>
      <c r="AE80" s="28">
        <f t="shared" si="6"/>
        <v>0</v>
      </c>
      <c r="AF80" s="28">
        <f t="shared" si="6"/>
        <v>0</v>
      </c>
      <c r="AG80" s="28">
        <f t="shared" si="6"/>
        <v>0</v>
      </c>
      <c r="AH80" s="28">
        <f t="shared" si="6"/>
        <v>0</v>
      </c>
      <c r="AI80" s="28">
        <f t="shared" si="6"/>
        <v>0</v>
      </c>
      <c r="AJ80" s="28">
        <f t="shared" si="6"/>
        <v>0</v>
      </c>
      <c r="AK80" s="28">
        <f t="shared" si="6"/>
        <v>0</v>
      </c>
      <c r="AL80" s="28">
        <f t="shared" si="6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80">
    <cfRule type="containsText" dxfId="3" priority="1" stopIfTrue="1" operator="containsText" text=".">
      <formula>NOT(ISERROR(SEARCH(".",A5)))</formula>
    </cfRule>
    <cfRule type="notContainsText" dxfId="2" priority="2" stopIfTrue="1" operator="notContains" text=".">
      <formula>ISERROR(SEARCH(".",A5))</formula>
    </cfRule>
  </conditionalFormatting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B7"/>
  </sheetPr>
  <dimension ref="A1:AN954"/>
  <sheetViews>
    <sheetView view="pageBreakPreview" zoomScale="70" zoomScaleNormal="100" zoomScaleSheetLayoutView="70" workbookViewId="0">
      <selection activeCell="AW32" sqref="AW32"/>
    </sheetView>
  </sheetViews>
  <sheetFormatPr defaultRowHeight="13.5" x14ac:dyDescent="0.3"/>
  <cols>
    <col min="1" max="2" width="18.625" style="31" customWidth="1"/>
    <col min="3" max="3" width="4.625" style="30" customWidth="1"/>
    <col min="4" max="4" width="6.625" style="32" customWidth="1"/>
    <col min="5" max="5" width="7.625" style="32" customWidth="1"/>
    <col min="6" max="6" width="8.625" style="32" customWidth="1"/>
    <col min="7" max="7" width="7.625" style="32" customWidth="1"/>
    <col min="8" max="8" width="8.625" style="32" customWidth="1"/>
    <col min="9" max="9" width="7.625" style="32" customWidth="1"/>
    <col min="10" max="11" width="8.625" style="32" customWidth="1"/>
    <col min="12" max="12" width="9.625" style="32" customWidth="1"/>
    <col min="13" max="13" width="10.625" style="31" customWidth="1"/>
    <col min="14" max="40" width="0" style="28" hidden="1" customWidth="1"/>
    <col min="41" max="16384" width="9" style="28"/>
  </cols>
  <sheetData>
    <row r="1" spans="1:40" ht="30" customHeight="1" x14ac:dyDescent="0.3">
      <c r="A1" s="37" t="s">
        <v>179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40" ht="21.95" customHeight="1" x14ac:dyDescent="0.3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40" ht="21.95" customHeight="1" x14ac:dyDescent="0.3">
      <c r="A3" s="58" t="s">
        <v>180</v>
      </c>
      <c r="B3" s="58" t="s">
        <v>181</v>
      </c>
      <c r="C3" s="58" t="s">
        <v>2</v>
      </c>
      <c r="D3" s="58" t="s">
        <v>29</v>
      </c>
      <c r="E3" s="58" t="s">
        <v>30</v>
      </c>
      <c r="F3" s="58"/>
      <c r="G3" s="58" t="s">
        <v>31</v>
      </c>
      <c r="H3" s="58"/>
      <c r="I3" s="58" t="s">
        <v>32</v>
      </c>
      <c r="J3" s="58"/>
      <c r="K3" s="58" t="s">
        <v>33</v>
      </c>
      <c r="L3" s="58"/>
      <c r="M3" s="58" t="s">
        <v>182</v>
      </c>
    </row>
    <row r="4" spans="1:40" ht="21.95" customHeight="1" x14ac:dyDescent="0.3">
      <c r="A4" s="58"/>
      <c r="B4" s="58"/>
      <c r="C4" s="58"/>
      <c r="D4" s="58"/>
      <c r="E4" s="18" t="s">
        <v>34</v>
      </c>
      <c r="F4" s="18" t="s">
        <v>35</v>
      </c>
      <c r="G4" s="18" t="s">
        <v>34</v>
      </c>
      <c r="H4" s="18" t="s">
        <v>35</v>
      </c>
      <c r="I4" s="18" t="s">
        <v>34</v>
      </c>
      <c r="J4" s="18" t="s">
        <v>35</v>
      </c>
      <c r="K4" s="18" t="s">
        <v>34</v>
      </c>
      <c r="L4" s="18" t="s">
        <v>35</v>
      </c>
      <c r="M4" s="58"/>
      <c r="N4" s="28" t="s">
        <v>36</v>
      </c>
      <c r="O4" s="28" t="s">
        <v>37</v>
      </c>
      <c r="P4" s="28" t="s">
        <v>38</v>
      </c>
      <c r="Q4" s="28" t="s">
        <v>39</v>
      </c>
      <c r="R4" s="28" t="s">
        <v>42</v>
      </c>
      <c r="S4" s="28" t="s">
        <v>183</v>
      </c>
      <c r="T4" s="28" t="s">
        <v>184</v>
      </c>
      <c r="U4" s="28" t="s">
        <v>185</v>
      </c>
      <c r="V4" s="28" t="s">
        <v>186</v>
      </c>
      <c r="W4" s="28" t="s">
        <v>187</v>
      </c>
      <c r="X4" s="28" t="s">
        <v>188</v>
      </c>
      <c r="Y4" s="28" t="s">
        <v>189</v>
      </c>
      <c r="Z4" s="28" t="s">
        <v>190</v>
      </c>
      <c r="AA4" s="28" t="s">
        <v>191</v>
      </c>
      <c r="AB4" s="28" t="s">
        <v>192</v>
      </c>
      <c r="AC4" s="28" t="s">
        <v>193</v>
      </c>
      <c r="AD4" s="28" t="s">
        <v>194</v>
      </c>
      <c r="AE4" s="28" t="s">
        <v>195</v>
      </c>
      <c r="AF4" s="28" t="s">
        <v>196</v>
      </c>
      <c r="AG4" s="28" t="s">
        <v>197</v>
      </c>
      <c r="AH4" s="28" t="s">
        <v>198</v>
      </c>
      <c r="AI4" s="28" t="s">
        <v>199</v>
      </c>
      <c r="AJ4" s="28" t="s">
        <v>200</v>
      </c>
      <c r="AK4" s="28" t="s">
        <v>201</v>
      </c>
      <c r="AL4" s="28" t="s">
        <v>202</v>
      </c>
      <c r="AM4" s="29" t="s">
        <v>40</v>
      </c>
      <c r="AN4" s="29" t="s">
        <v>41</v>
      </c>
    </row>
    <row r="5" spans="1:40" ht="21.95" customHeight="1" x14ac:dyDescent="0.3">
      <c r="A5" s="63" t="s">
        <v>203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5"/>
    </row>
    <row r="6" spans="1:40" ht="21.95" customHeight="1" x14ac:dyDescent="0.3">
      <c r="A6" s="19" t="s">
        <v>63</v>
      </c>
      <c r="B6" s="19" t="s">
        <v>64</v>
      </c>
      <c r="C6" s="20" t="s">
        <v>65</v>
      </c>
      <c r="D6" s="21">
        <v>4</v>
      </c>
      <c r="E6" s="21"/>
      <c r="F6" s="21">
        <f t="shared" ref="F6:F12" si="0">ROUNDDOWN(D6*E6, 0)</f>
        <v>0</v>
      </c>
      <c r="G6" s="21"/>
      <c r="H6" s="21">
        <f t="shared" ref="H6:H12" si="1">ROUNDDOWN(D6*G6, 0)</f>
        <v>0</v>
      </c>
      <c r="I6" s="21"/>
      <c r="J6" s="21">
        <f t="shared" ref="J6:J12" si="2">ROUNDDOWN(D6*I6, 0)</f>
        <v>0</v>
      </c>
      <c r="K6" s="21">
        <f t="shared" ref="K6:L12" si="3">E6+G6+I6</f>
        <v>0</v>
      </c>
      <c r="L6" s="21">
        <f t="shared" si="3"/>
        <v>0</v>
      </c>
      <c r="M6" s="19"/>
      <c r="O6" s="28" t="str">
        <f>""</f>
        <v/>
      </c>
      <c r="P6" s="29" t="s">
        <v>42</v>
      </c>
      <c r="Q6" s="28">
        <v>1</v>
      </c>
      <c r="R6" s="28">
        <f t="shared" ref="R6:R12" si="4">IF(P6="기계경비", J6, 0)</f>
        <v>0</v>
      </c>
      <c r="S6" s="28">
        <f t="shared" ref="S6:S12" si="5">IF(P6="운반비", J6, 0)</f>
        <v>0</v>
      </c>
      <c r="T6" s="28">
        <f t="shared" ref="T6:T12" si="6">IF(P6="작업부산물", F6, 0)</f>
        <v>0</v>
      </c>
      <c r="U6" s="28">
        <f t="shared" ref="U6:U12" si="7">IF(P6="관급", F6, 0)</f>
        <v>0</v>
      </c>
      <c r="V6" s="28">
        <f t="shared" ref="V6:V12" si="8">IF(P6="외주비", J6, 0)</f>
        <v>0</v>
      </c>
      <c r="W6" s="28">
        <f t="shared" ref="W6:W12" si="9">IF(P6="장비비", J6, 0)</f>
        <v>0</v>
      </c>
      <c r="X6" s="28">
        <f t="shared" ref="X6:X12" si="10">IF(P6="폐기물처리비", J6, 0)</f>
        <v>0</v>
      </c>
      <c r="Y6" s="28">
        <f t="shared" ref="Y6:Y12" si="11">IF(P6="가설비", J6, 0)</f>
        <v>0</v>
      </c>
      <c r="Z6" s="28">
        <f t="shared" ref="Z6:Z12" si="12">IF(P6="잡비제외분", F6, 0)</f>
        <v>0</v>
      </c>
      <c r="AA6" s="28">
        <f t="shared" ref="AA6:AA12" si="13">IF(P6="사급자재대", L6, 0)</f>
        <v>0</v>
      </c>
      <c r="AB6" s="28">
        <f t="shared" ref="AB6:AB12" si="14">IF(P6="관급자재대", L6, 0)</f>
        <v>0</v>
      </c>
      <c r="AC6" s="28">
        <f t="shared" ref="AC6:AC12" si="15">IF(P6="관급자관급자재대", L6, 0)</f>
        <v>0</v>
      </c>
      <c r="AD6" s="28">
        <f t="shared" ref="AD6:AD12" si="16">IF(P6="고철처리비", L6, 0)</f>
        <v>0</v>
      </c>
      <c r="AE6" s="28">
        <f t="shared" ref="AE6:AE12" si="17">IF(P6="사용자항목3", L6, 0)</f>
        <v>0</v>
      </c>
      <c r="AF6" s="28">
        <f t="shared" ref="AF6:AF12" si="18">IF(P6="사용자항목4", L6, 0)</f>
        <v>0</v>
      </c>
      <c r="AG6" s="28">
        <f t="shared" ref="AG6:AG12" si="19">IF(P6="사용자항목5", L6, 0)</f>
        <v>0</v>
      </c>
      <c r="AH6" s="28">
        <f t="shared" ref="AH6:AH12" si="20">IF(P6="사용자항목6", L6, 0)</f>
        <v>0</v>
      </c>
      <c r="AI6" s="28">
        <f t="shared" ref="AI6:AI12" si="21">IF(P6="사용자항목7", L6, 0)</f>
        <v>0</v>
      </c>
      <c r="AJ6" s="28">
        <f t="shared" ref="AJ6:AJ12" si="22">IF(P6="사용자항목8", L6, 0)</f>
        <v>0</v>
      </c>
      <c r="AK6" s="28">
        <f t="shared" ref="AK6:AK12" si="23">IF(P6="사용자항목9", L6, 0)</f>
        <v>0</v>
      </c>
    </row>
    <row r="7" spans="1:40" ht="21.95" customHeight="1" x14ac:dyDescent="0.3">
      <c r="A7" s="19" t="s">
        <v>66</v>
      </c>
      <c r="B7" s="19" t="s">
        <v>67</v>
      </c>
      <c r="C7" s="20" t="s">
        <v>12</v>
      </c>
      <c r="D7" s="21">
        <v>556</v>
      </c>
      <c r="E7" s="21"/>
      <c r="F7" s="21">
        <f t="shared" si="0"/>
        <v>0</v>
      </c>
      <c r="G7" s="21"/>
      <c r="H7" s="21">
        <f t="shared" si="1"/>
        <v>0</v>
      </c>
      <c r="I7" s="21"/>
      <c r="J7" s="21">
        <f t="shared" si="2"/>
        <v>0</v>
      </c>
      <c r="K7" s="21">
        <f t="shared" si="3"/>
        <v>0</v>
      </c>
      <c r="L7" s="21">
        <f t="shared" si="3"/>
        <v>0</v>
      </c>
      <c r="M7" s="19"/>
      <c r="O7" s="28" t="str">
        <f>""</f>
        <v/>
      </c>
      <c r="P7" s="29" t="s">
        <v>42</v>
      </c>
      <c r="Q7" s="28">
        <v>1</v>
      </c>
      <c r="R7" s="28">
        <f t="shared" si="4"/>
        <v>0</v>
      </c>
      <c r="S7" s="28">
        <f t="shared" si="5"/>
        <v>0</v>
      </c>
      <c r="T7" s="28">
        <f t="shared" si="6"/>
        <v>0</v>
      </c>
      <c r="U7" s="28">
        <f t="shared" si="7"/>
        <v>0</v>
      </c>
      <c r="V7" s="28">
        <f t="shared" si="8"/>
        <v>0</v>
      </c>
      <c r="W7" s="28">
        <f t="shared" si="9"/>
        <v>0</v>
      </c>
      <c r="X7" s="28">
        <f t="shared" si="10"/>
        <v>0</v>
      </c>
      <c r="Y7" s="28">
        <f t="shared" si="11"/>
        <v>0</v>
      </c>
      <c r="Z7" s="28">
        <f t="shared" si="12"/>
        <v>0</v>
      </c>
      <c r="AA7" s="28">
        <f t="shared" si="13"/>
        <v>0</v>
      </c>
      <c r="AB7" s="28">
        <f t="shared" si="14"/>
        <v>0</v>
      </c>
      <c r="AC7" s="28">
        <f t="shared" si="15"/>
        <v>0</v>
      </c>
      <c r="AD7" s="28">
        <f t="shared" si="16"/>
        <v>0</v>
      </c>
      <c r="AE7" s="28">
        <f t="shared" si="17"/>
        <v>0</v>
      </c>
      <c r="AF7" s="28">
        <f t="shared" si="18"/>
        <v>0</v>
      </c>
      <c r="AG7" s="28">
        <f t="shared" si="19"/>
        <v>0</v>
      </c>
      <c r="AH7" s="28">
        <f t="shared" si="20"/>
        <v>0</v>
      </c>
      <c r="AI7" s="28">
        <f t="shared" si="21"/>
        <v>0</v>
      </c>
      <c r="AJ7" s="28">
        <f t="shared" si="22"/>
        <v>0</v>
      </c>
      <c r="AK7" s="28">
        <f t="shared" si="23"/>
        <v>0</v>
      </c>
    </row>
    <row r="8" spans="1:40" ht="21.95" customHeight="1" x14ac:dyDescent="0.3">
      <c r="A8" s="19" t="s">
        <v>66</v>
      </c>
      <c r="B8" s="19" t="s">
        <v>68</v>
      </c>
      <c r="C8" s="20" t="s">
        <v>12</v>
      </c>
      <c r="D8" s="21">
        <v>556</v>
      </c>
      <c r="E8" s="21"/>
      <c r="F8" s="21">
        <f t="shared" si="0"/>
        <v>0</v>
      </c>
      <c r="G8" s="21"/>
      <c r="H8" s="21">
        <f t="shared" si="1"/>
        <v>0</v>
      </c>
      <c r="I8" s="21"/>
      <c r="J8" s="21">
        <f t="shared" si="2"/>
        <v>0</v>
      </c>
      <c r="K8" s="21">
        <f t="shared" si="3"/>
        <v>0</v>
      </c>
      <c r="L8" s="21">
        <f t="shared" si="3"/>
        <v>0</v>
      </c>
      <c r="M8" s="19"/>
      <c r="O8" s="28" t="str">
        <f>""</f>
        <v/>
      </c>
      <c r="P8" s="29" t="s">
        <v>42</v>
      </c>
      <c r="Q8" s="28">
        <v>1</v>
      </c>
      <c r="R8" s="28">
        <f t="shared" si="4"/>
        <v>0</v>
      </c>
      <c r="S8" s="28">
        <f t="shared" si="5"/>
        <v>0</v>
      </c>
      <c r="T8" s="28">
        <f t="shared" si="6"/>
        <v>0</v>
      </c>
      <c r="U8" s="28">
        <f t="shared" si="7"/>
        <v>0</v>
      </c>
      <c r="V8" s="28">
        <f t="shared" si="8"/>
        <v>0</v>
      </c>
      <c r="W8" s="28">
        <f t="shared" si="9"/>
        <v>0</v>
      </c>
      <c r="X8" s="28">
        <f t="shared" si="10"/>
        <v>0</v>
      </c>
      <c r="Y8" s="28">
        <f t="shared" si="11"/>
        <v>0</v>
      </c>
      <c r="Z8" s="28">
        <f t="shared" si="12"/>
        <v>0</v>
      </c>
      <c r="AA8" s="28">
        <f t="shared" si="13"/>
        <v>0</v>
      </c>
      <c r="AB8" s="28">
        <f t="shared" si="14"/>
        <v>0</v>
      </c>
      <c r="AC8" s="28">
        <f t="shared" si="15"/>
        <v>0</v>
      </c>
      <c r="AD8" s="28">
        <f t="shared" si="16"/>
        <v>0</v>
      </c>
      <c r="AE8" s="28">
        <f t="shared" si="17"/>
        <v>0</v>
      </c>
      <c r="AF8" s="28">
        <f t="shared" si="18"/>
        <v>0</v>
      </c>
      <c r="AG8" s="28">
        <f t="shared" si="19"/>
        <v>0</v>
      </c>
      <c r="AH8" s="28">
        <f t="shared" si="20"/>
        <v>0</v>
      </c>
      <c r="AI8" s="28">
        <f t="shared" si="21"/>
        <v>0</v>
      </c>
      <c r="AJ8" s="28">
        <f t="shared" si="22"/>
        <v>0</v>
      </c>
      <c r="AK8" s="28">
        <f t="shared" si="23"/>
        <v>0</v>
      </c>
    </row>
    <row r="9" spans="1:40" ht="21.95" customHeight="1" x14ac:dyDescent="0.3">
      <c r="A9" s="19" t="s">
        <v>69</v>
      </c>
      <c r="B9" s="19" t="s">
        <v>70</v>
      </c>
      <c r="C9" s="20" t="s">
        <v>12</v>
      </c>
      <c r="D9" s="21">
        <v>556</v>
      </c>
      <c r="E9" s="21"/>
      <c r="F9" s="21">
        <f t="shared" si="0"/>
        <v>0</v>
      </c>
      <c r="G9" s="21"/>
      <c r="H9" s="21">
        <f t="shared" si="1"/>
        <v>0</v>
      </c>
      <c r="I9" s="21"/>
      <c r="J9" s="21">
        <f t="shared" si="2"/>
        <v>0</v>
      </c>
      <c r="K9" s="21">
        <f t="shared" si="3"/>
        <v>0</v>
      </c>
      <c r="L9" s="21">
        <f t="shared" si="3"/>
        <v>0</v>
      </c>
      <c r="M9" s="19"/>
      <c r="O9" s="28" t="str">
        <f>""</f>
        <v/>
      </c>
      <c r="P9" s="29" t="s">
        <v>42</v>
      </c>
      <c r="Q9" s="28">
        <v>1</v>
      </c>
      <c r="R9" s="28">
        <f t="shared" si="4"/>
        <v>0</v>
      </c>
      <c r="S9" s="28">
        <f t="shared" si="5"/>
        <v>0</v>
      </c>
      <c r="T9" s="28">
        <f t="shared" si="6"/>
        <v>0</v>
      </c>
      <c r="U9" s="28">
        <f t="shared" si="7"/>
        <v>0</v>
      </c>
      <c r="V9" s="28">
        <f t="shared" si="8"/>
        <v>0</v>
      </c>
      <c r="W9" s="28">
        <f t="shared" si="9"/>
        <v>0</v>
      </c>
      <c r="X9" s="28">
        <f t="shared" si="10"/>
        <v>0</v>
      </c>
      <c r="Y9" s="28">
        <f t="shared" si="11"/>
        <v>0</v>
      </c>
      <c r="Z9" s="28">
        <f t="shared" si="12"/>
        <v>0</v>
      </c>
      <c r="AA9" s="28">
        <f t="shared" si="13"/>
        <v>0</v>
      </c>
      <c r="AB9" s="28">
        <f t="shared" si="14"/>
        <v>0</v>
      </c>
      <c r="AC9" s="28">
        <f t="shared" si="15"/>
        <v>0</v>
      </c>
      <c r="AD9" s="28">
        <f t="shared" si="16"/>
        <v>0</v>
      </c>
      <c r="AE9" s="28">
        <f t="shared" si="17"/>
        <v>0</v>
      </c>
      <c r="AF9" s="28">
        <f t="shared" si="18"/>
        <v>0</v>
      </c>
      <c r="AG9" s="28">
        <f t="shared" si="19"/>
        <v>0</v>
      </c>
      <c r="AH9" s="28">
        <f t="shared" si="20"/>
        <v>0</v>
      </c>
      <c r="AI9" s="28">
        <f t="shared" si="21"/>
        <v>0</v>
      </c>
      <c r="AJ9" s="28">
        <f t="shared" si="22"/>
        <v>0</v>
      </c>
      <c r="AK9" s="28">
        <f t="shared" si="23"/>
        <v>0</v>
      </c>
    </row>
    <row r="10" spans="1:40" ht="21.95" customHeight="1" x14ac:dyDescent="0.3">
      <c r="A10" s="19" t="s">
        <v>71</v>
      </c>
      <c r="B10" s="19" t="s">
        <v>72</v>
      </c>
      <c r="C10" s="20" t="s">
        <v>12</v>
      </c>
      <c r="D10" s="21">
        <v>14</v>
      </c>
      <c r="E10" s="21"/>
      <c r="F10" s="21">
        <f t="shared" si="0"/>
        <v>0</v>
      </c>
      <c r="G10" s="21"/>
      <c r="H10" s="21">
        <f t="shared" si="1"/>
        <v>0</v>
      </c>
      <c r="I10" s="21"/>
      <c r="J10" s="21">
        <f t="shared" si="2"/>
        <v>0</v>
      </c>
      <c r="K10" s="21">
        <f t="shared" si="3"/>
        <v>0</v>
      </c>
      <c r="L10" s="21">
        <f t="shared" si="3"/>
        <v>0</v>
      </c>
      <c r="M10" s="19"/>
      <c r="O10" s="28" t="str">
        <f>""</f>
        <v/>
      </c>
      <c r="P10" s="29" t="s">
        <v>42</v>
      </c>
      <c r="Q10" s="28">
        <v>1</v>
      </c>
      <c r="R10" s="28">
        <f t="shared" si="4"/>
        <v>0</v>
      </c>
      <c r="S10" s="28">
        <f t="shared" si="5"/>
        <v>0</v>
      </c>
      <c r="T10" s="28">
        <f t="shared" si="6"/>
        <v>0</v>
      </c>
      <c r="U10" s="28">
        <f t="shared" si="7"/>
        <v>0</v>
      </c>
      <c r="V10" s="28">
        <f t="shared" si="8"/>
        <v>0</v>
      </c>
      <c r="W10" s="28">
        <f t="shared" si="9"/>
        <v>0</v>
      </c>
      <c r="X10" s="28">
        <f t="shared" si="10"/>
        <v>0</v>
      </c>
      <c r="Y10" s="28">
        <f t="shared" si="11"/>
        <v>0</v>
      </c>
      <c r="Z10" s="28">
        <f t="shared" si="12"/>
        <v>0</v>
      </c>
      <c r="AA10" s="28">
        <f t="shared" si="13"/>
        <v>0</v>
      </c>
      <c r="AB10" s="28">
        <f t="shared" si="14"/>
        <v>0</v>
      </c>
      <c r="AC10" s="28">
        <f t="shared" si="15"/>
        <v>0</v>
      </c>
      <c r="AD10" s="28">
        <f t="shared" si="16"/>
        <v>0</v>
      </c>
      <c r="AE10" s="28">
        <f t="shared" si="17"/>
        <v>0</v>
      </c>
      <c r="AF10" s="28">
        <f t="shared" si="18"/>
        <v>0</v>
      </c>
      <c r="AG10" s="28">
        <f t="shared" si="19"/>
        <v>0</v>
      </c>
      <c r="AH10" s="28">
        <f t="shared" si="20"/>
        <v>0</v>
      </c>
      <c r="AI10" s="28">
        <f t="shared" si="21"/>
        <v>0</v>
      </c>
      <c r="AJ10" s="28">
        <f t="shared" si="22"/>
        <v>0</v>
      </c>
      <c r="AK10" s="28">
        <f t="shared" si="23"/>
        <v>0</v>
      </c>
    </row>
    <row r="11" spans="1:40" ht="21.95" customHeight="1" x14ac:dyDescent="0.3">
      <c r="A11" s="19" t="s">
        <v>73</v>
      </c>
      <c r="B11" s="19" t="s">
        <v>74</v>
      </c>
      <c r="C11" s="20" t="s">
        <v>12</v>
      </c>
      <c r="D11" s="21">
        <v>33</v>
      </c>
      <c r="E11" s="21"/>
      <c r="F11" s="21">
        <f t="shared" si="0"/>
        <v>0</v>
      </c>
      <c r="G11" s="21"/>
      <c r="H11" s="21">
        <f t="shared" si="1"/>
        <v>0</v>
      </c>
      <c r="I11" s="21"/>
      <c r="J11" s="21">
        <f t="shared" si="2"/>
        <v>0</v>
      </c>
      <c r="K11" s="21">
        <f t="shared" si="3"/>
        <v>0</v>
      </c>
      <c r="L11" s="21">
        <f t="shared" si="3"/>
        <v>0</v>
      </c>
      <c r="M11" s="19"/>
      <c r="O11" s="28" t="str">
        <f>""</f>
        <v/>
      </c>
      <c r="P11" s="29" t="s">
        <v>42</v>
      </c>
      <c r="Q11" s="28">
        <v>1</v>
      </c>
      <c r="R11" s="28">
        <f t="shared" si="4"/>
        <v>0</v>
      </c>
      <c r="S11" s="28">
        <f t="shared" si="5"/>
        <v>0</v>
      </c>
      <c r="T11" s="28">
        <f t="shared" si="6"/>
        <v>0</v>
      </c>
      <c r="U11" s="28">
        <f t="shared" si="7"/>
        <v>0</v>
      </c>
      <c r="V11" s="28">
        <f t="shared" si="8"/>
        <v>0</v>
      </c>
      <c r="W11" s="28">
        <f t="shared" si="9"/>
        <v>0</v>
      </c>
      <c r="X11" s="28">
        <f t="shared" si="10"/>
        <v>0</v>
      </c>
      <c r="Y11" s="28">
        <f t="shared" si="11"/>
        <v>0</v>
      </c>
      <c r="Z11" s="28">
        <f t="shared" si="12"/>
        <v>0</v>
      </c>
      <c r="AA11" s="28">
        <f t="shared" si="13"/>
        <v>0</v>
      </c>
      <c r="AB11" s="28">
        <f t="shared" si="14"/>
        <v>0</v>
      </c>
      <c r="AC11" s="28">
        <f t="shared" si="15"/>
        <v>0</v>
      </c>
      <c r="AD11" s="28">
        <f t="shared" si="16"/>
        <v>0</v>
      </c>
      <c r="AE11" s="28">
        <f t="shared" si="17"/>
        <v>0</v>
      </c>
      <c r="AF11" s="28">
        <f t="shared" si="18"/>
        <v>0</v>
      </c>
      <c r="AG11" s="28">
        <f t="shared" si="19"/>
        <v>0</v>
      </c>
      <c r="AH11" s="28">
        <f t="shared" si="20"/>
        <v>0</v>
      </c>
      <c r="AI11" s="28">
        <f t="shared" si="21"/>
        <v>0</v>
      </c>
      <c r="AJ11" s="28">
        <f t="shared" si="22"/>
        <v>0</v>
      </c>
      <c r="AK11" s="28">
        <f t="shared" si="23"/>
        <v>0</v>
      </c>
    </row>
    <row r="12" spans="1:40" ht="21.95" customHeight="1" x14ac:dyDescent="0.3">
      <c r="A12" s="19" t="s">
        <v>75</v>
      </c>
      <c r="B12" s="19" t="s">
        <v>76</v>
      </c>
      <c r="C12" s="20" t="s">
        <v>12</v>
      </c>
      <c r="D12" s="21">
        <v>592</v>
      </c>
      <c r="E12" s="21"/>
      <c r="F12" s="21">
        <f t="shared" si="0"/>
        <v>0</v>
      </c>
      <c r="G12" s="21"/>
      <c r="H12" s="21">
        <f t="shared" si="1"/>
        <v>0</v>
      </c>
      <c r="I12" s="21"/>
      <c r="J12" s="21">
        <f t="shared" si="2"/>
        <v>0</v>
      </c>
      <c r="K12" s="21">
        <f t="shared" si="3"/>
        <v>0</v>
      </c>
      <c r="L12" s="21">
        <f t="shared" si="3"/>
        <v>0</v>
      </c>
      <c r="M12" s="19"/>
      <c r="O12" s="28" t="str">
        <f>""</f>
        <v/>
      </c>
      <c r="P12" s="29" t="s">
        <v>42</v>
      </c>
      <c r="Q12" s="28">
        <v>1</v>
      </c>
      <c r="R12" s="28">
        <f t="shared" si="4"/>
        <v>0</v>
      </c>
      <c r="S12" s="28">
        <f t="shared" si="5"/>
        <v>0</v>
      </c>
      <c r="T12" s="28">
        <f t="shared" si="6"/>
        <v>0</v>
      </c>
      <c r="U12" s="28">
        <f t="shared" si="7"/>
        <v>0</v>
      </c>
      <c r="V12" s="28">
        <f t="shared" si="8"/>
        <v>0</v>
      </c>
      <c r="W12" s="28">
        <f t="shared" si="9"/>
        <v>0</v>
      </c>
      <c r="X12" s="28">
        <f t="shared" si="10"/>
        <v>0</v>
      </c>
      <c r="Y12" s="28">
        <f t="shared" si="11"/>
        <v>0</v>
      </c>
      <c r="Z12" s="28">
        <f t="shared" si="12"/>
        <v>0</v>
      </c>
      <c r="AA12" s="28">
        <f t="shared" si="13"/>
        <v>0</v>
      </c>
      <c r="AB12" s="28">
        <f t="shared" si="14"/>
        <v>0</v>
      </c>
      <c r="AC12" s="28">
        <f t="shared" si="15"/>
        <v>0</v>
      </c>
      <c r="AD12" s="28">
        <f t="shared" si="16"/>
        <v>0</v>
      </c>
      <c r="AE12" s="28">
        <f t="shared" si="17"/>
        <v>0</v>
      </c>
      <c r="AF12" s="28">
        <f t="shared" si="18"/>
        <v>0</v>
      </c>
      <c r="AG12" s="28">
        <f t="shared" si="19"/>
        <v>0</v>
      </c>
      <c r="AH12" s="28">
        <f t="shared" si="20"/>
        <v>0</v>
      </c>
      <c r="AI12" s="28">
        <f t="shared" si="21"/>
        <v>0</v>
      </c>
      <c r="AJ12" s="28">
        <f t="shared" si="22"/>
        <v>0</v>
      </c>
      <c r="AK12" s="28">
        <f t="shared" si="23"/>
        <v>0</v>
      </c>
    </row>
    <row r="13" spans="1:40" ht="21.95" customHeight="1" x14ac:dyDescent="0.3">
      <c r="A13" s="22"/>
      <c r="B13" s="22"/>
      <c r="C13" s="27"/>
      <c r="D13" s="21"/>
      <c r="E13" s="21"/>
      <c r="F13" s="21"/>
      <c r="G13" s="21"/>
      <c r="H13" s="21"/>
      <c r="I13" s="21"/>
      <c r="J13" s="21"/>
      <c r="K13" s="21"/>
      <c r="L13" s="21"/>
      <c r="M13" s="22"/>
    </row>
    <row r="14" spans="1:40" ht="21.95" customHeight="1" x14ac:dyDescent="0.3">
      <c r="A14" s="22"/>
      <c r="B14" s="22"/>
      <c r="C14" s="27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40" ht="21.95" customHeight="1" x14ac:dyDescent="0.3">
      <c r="A15" s="22"/>
      <c r="B15" s="22"/>
      <c r="C15" s="27"/>
      <c r="D15" s="21"/>
      <c r="E15" s="21"/>
      <c r="F15" s="21"/>
      <c r="G15" s="21"/>
      <c r="H15" s="21"/>
      <c r="I15" s="21"/>
      <c r="J15" s="21"/>
      <c r="K15" s="21"/>
      <c r="L15" s="21"/>
      <c r="M15" s="22"/>
    </row>
    <row r="16" spans="1:40" ht="21.95" customHeight="1" x14ac:dyDescent="0.3">
      <c r="A16" s="22"/>
      <c r="B16" s="22"/>
      <c r="C16" s="27"/>
      <c r="D16" s="21"/>
      <c r="E16" s="21"/>
      <c r="F16" s="21"/>
      <c r="G16" s="21"/>
      <c r="H16" s="21"/>
      <c r="I16" s="21"/>
      <c r="J16" s="21"/>
      <c r="K16" s="21"/>
      <c r="L16" s="21"/>
      <c r="M16" s="22"/>
    </row>
    <row r="17" spans="1:38" ht="21.95" customHeight="1" x14ac:dyDescent="0.3">
      <c r="A17" s="22"/>
      <c r="B17" s="22"/>
      <c r="C17" s="27"/>
      <c r="D17" s="21"/>
      <c r="E17" s="21"/>
      <c r="F17" s="21"/>
      <c r="G17" s="21"/>
      <c r="H17" s="21"/>
      <c r="I17" s="21"/>
      <c r="J17" s="21"/>
      <c r="K17" s="21"/>
      <c r="L17" s="21"/>
      <c r="M17" s="22"/>
    </row>
    <row r="18" spans="1:38" ht="21.95" customHeight="1" x14ac:dyDescent="0.3">
      <c r="A18" s="22"/>
      <c r="B18" s="22"/>
      <c r="C18" s="27"/>
      <c r="D18" s="21"/>
      <c r="E18" s="21"/>
      <c r="F18" s="21"/>
      <c r="G18" s="21"/>
      <c r="H18" s="21"/>
      <c r="I18" s="21"/>
      <c r="J18" s="21"/>
      <c r="K18" s="21"/>
      <c r="L18" s="21"/>
      <c r="M18" s="22"/>
    </row>
    <row r="19" spans="1:38" ht="21.95" customHeight="1" x14ac:dyDescent="0.3">
      <c r="A19" s="22"/>
      <c r="B19" s="22"/>
      <c r="C19" s="27"/>
      <c r="D19" s="21"/>
      <c r="E19" s="21"/>
      <c r="F19" s="21"/>
      <c r="G19" s="21"/>
      <c r="H19" s="21"/>
      <c r="I19" s="21"/>
      <c r="J19" s="21"/>
      <c r="K19" s="21"/>
      <c r="L19" s="21"/>
      <c r="M19" s="22"/>
    </row>
    <row r="20" spans="1:38" ht="21.95" customHeight="1" x14ac:dyDescent="0.3">
      <c r="A20" s="22"/>
      <c r="B20" s="22"/>
      <c r="C20" s="27"/>
      <c r="D20" s="21"/>
      <c r="E20" s="21"/>
      <c r="F20" s="21"/>
      <c r="G20" s="21"/>
      <c r="H20" s="21"/>
      <c r="I20" s="21"/>
      <c r="J20" s="21"/>
      <c r="K20" s="21"/>
      <c r="L20" s="21"/>
      <c r="M20" s="22"/>
    </row>
    <row r="21" spans="1:38" ht="21.95" customHeight="1" x14ac:dyDescent="0.3">
      <c r="A21" s="22"/>
      <c r="B21" s="22"/>
      <c r="C21" s="27"/>
      <c r="D21" s="21"/>
      <c r="E21" s="21"/>
      <c r="F21" s="21"/>
      <c r="G21" s="21"/>
      <c r="H21" s="21"/>
      <c r="I21" s="21"/>
      <c r="J21" s="21"/>
      <c r="K21" s="21"/>
      <c r="L21" s="21"/>
      <c r="M21" s="22"/>
    </row>
    <row r="22" spans="1:38" ht="21.95" customHeight="1" x14ac:dyDescent="0.3">
      <c r="A22" s="22"/>
      <c r="B22" s="22"/>
      <c r="C22" s="27"/>
      <c r="D22" s="21"/>
      <c r="E22" s="21"/>
      <c r="F22" s="21"/>
      <c r="G22" s="21"/>
      <c r="H22" s="21"/>
      <c r="I22" s="21"/>
      <c r="J22" s="21"/>
      <c r="K22" s="21"/>
      <c r="L22" s="21"/>
      <c r="M22" s="22"/>
    </row>
    <row r="23" spans="1:38" ht="21.95" customHeight="1" x14ac:dyDescent="0.3">
      <c r="A23" s="23" t="s">
        <v>43</v>
      </c>
      <c r="B23" s="24"/>
      <c r="C23" s="25"/>
      <c r="D23" s="26"/>
      <c r="E23" s="26"/>
      <c r="F23" s="26">
        <f>ROUNDDOWN(SUMIF(Q6:Q12, "1", F6:F12), 0)</f>
        <v>0</v>
      </c>
      <c r="G23" s="26"/>
      <c r="H23" s="26">
        <f>ROUNDDOWN(SUMIF(Q6:Q12, "1", H6:H12), 0)</f>
        <v>0</v>
      </c>
      <c r="I23" s="26"/>
      <c r="J23" s="26">
        <f>ROUNDDOWN(SUMIF(Q6:Q12, "1", J6:J12), 0)</f>
        <v>0</v>
      </c>
      <c r="K23" s="26"/>
      <c r="L23" s="26">
        <f>F23+H23+J23</f>
        <v>0</v>
      </c>
      <c r="M23" s="24"/>
      <c r="R23" s="28">
        <f t="shared" ref="R23:AL23" si="24">ROUNDDOWN(SUM(R6:R12), 0)</f>
        <v>0</v>
      </c>
      <c r="S23" s="28">
        <f t="shared" si="24"/>
        <v>0</v>
      </c>
      <c r="T23" s="28">
        <f t="shared" si="24"/>
        <v>0</v>
      </c>
      <c r="U23" s="28">
        <f t="shared" si="24"/>
        <v>0</v>
      </c>
      <c r="V23" s="28">
        <f t="shared" si="24"/>
        <v>0</v>
      </c>
      <c r="W23" s="28">
        <f t="shared" si="24"/>
        <v>0</v>
      </c>
      <c r="X23" s="28">
        <f t="shared" si="24"/>
        <v>0</v>
      </c>
      <c r="Y23" s="28">
        <f t="shared" si="24"/>
        <v>0</v>
      </c>
      <c r="Z23" s="28">
        <f t="shared" si="24"/>
        <v>0</v>
      </c>
      <c r="AA23" s="28">
        <f t="shared" si="24"/>
        <v>0</v>
      </c>
      <c r="AB23" s="28">
        <f t="shared" si="24"/>
        <v>0</v>
      </c>
      <c r="AC23" s="28">
        <f t="shared" si="24"/>
        <v>0</v>
      </c>
      <c r="AD23" s="28">
        <f t="shared" si="24"/>
        <v>0</v>
      </c>
      <c r="AE23" s="28">
        <f t="shared" si="24"/>
        <v>0</v>
      </c>
      <c r="AF23" s="28">
        <f t="shared" si="24"/>
        <v>0</v>
      </c>
      <c r="AG23" s="28">
        <f t="shared" si="24"/>
        <v>0</v>
      </c>
      <c r="AH23" s="28">
        <f t="shared" si="24"/>
        <v>0</v>
      </c>
      <c r="AI23" s="28">
        <f t="shared" si="24"/>
        <v>0</v>
      </c>
      <c r="AJ23" s="28">
        <f t="shared" si="24"/>
        <v>0</v>
      </c>
      <c r="AK23" s="28">
        <f t="shared" si="24"/>
        <v>0</v>
      </c>
      <c r="AL23" s="28">
        <f t="shared" si="24"/>
        <v>0</v>
      </c>
    </row>
    <row r="24" spans="1:38" ht="21.95" customHeight="1" x14ac:dyDescent="0.3">
      <c r="A24" s="59" t="s">
        <v>204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38" ht="21.95" customHeight="1" x14ac:dyDescent="0.3">
      <c r="A25" s="19" t="s">
        <v>77</v>
      </c>
      <c r="B25" s="19" t="s">
        <v>78</v>
      </c>
      <c r="C25" s="20" t="s">
        <v>58</v>
      </c>
      <c r="D25" s="21">
        <v>1</v>
      </c>
      <c r="E25" s="21"/>
      <c r="F25" s="21">
        <f t="shared" ref="F25:F45" si="25">ROUNDDOWN(D25*E25, 0)</f>
        <v>0</v>
      </c>
      <c r="G25" s="21"/>
      <c r="H25" s="21">
        <f t="shared" ref="H25:H45" si="26">ROUNDDOWN(D25*G25, 0)</f>
        <v>0</v>
      </c>
      <c r="I25" s="21"/>
      <c r="J25" s="21">
        <f t="shared" ref="J25:J45" si="27">ROUNDDOWN(D25*I25, 0)</f>
        <v>0</v>
      </c>
      <c r="K25" s="21">
        <f t="shared" ref="K25:K45" si="28">E25+G25+I25</f>
        <v>0</v>
      </c>
      <c r="L25" s="21">
        <f t="shared" ref="L25:L45" si="29">F25+H25+J25</f>
        <v>0</v>
      </c>
      <c r="M25" s="19"/>
      <c r="O25" s="28" t="str">
        <f>""</f>
        <v/>
      </c>
      <c r="P25" s="29" t="s">
        <v>42</v>
      </c>
      <c r="Q25" s="28">
        <v>1</v>
      </c>
      <c r="R25" s="28">
        <f t="shared" ref="R25:R45" si="30">IF(P25="기계경비", J25, 0)</f>
        <v>0</v>
      </c>
      <c r="S25" s="28">
        <f t="shared" ref="S25:S45" si="31">IF(P25="운반비", J25, 0)</f>
        <v>0</v>
      </c>
      <c r="T25" s="28">
        <f t="shared" ref="T25:T45" si="32">IF(P25="작업부산물", F25, 0)</f>
        <v>0</v>
      </c>
      <c r="U25" s="28">
        <f t="shared" ref="U25:U45" si="33">IF(P25="관급", F25, 0)</f>
        <v>0</v>
      </c>
      <c r="V25" s="28">
        <f t="shared" ref="V25:V45" si="34">IF(P25="외주비", J25, 0)</f>
        <v>0</v>
      </c>
      <c r="W25" s="28">
        <f t="shared" ref="W25:W45" si="35">IF(P25="장비비", J25, 0)</f>
        <v>0</v>
      </c>
      <c r="X25" s="28">
        <f t="shared" ref="X25:X45" si="36">IF(P25="폐기물처리비", J25, 0)</f>
        <v>0</v>
      </c>
      <c r="Y25" s="28">
        <f t="shared" ref="Y25:Y45" si="37">IF(P25="가설비", J25, 0)</f>
        <v>0</v>
      </c>
      <c r="Z25" s="28">
        <f t="shared" ref="Z25:Z45" si="38">IF(P25="잡비제외분", F25, 0)</f>
        <v>0</v>
      </c>
      <c r="AA25" s="28">
        <f t="shared" ref="AA25:AA45" si="39">IF(P25="사급자재대", L25, 0)</f>
        <v>0</v>
      </c>
      <c r="AB25" s="28">
        <f t="shared" ref="AB25:AB45" si="40">IF(P25="관급자재대", L25, 0)</f>
        <v>0</v>
      </c>
      <c r="AC25" s="28">
        <f t="shared" ref="AC25:AC45" si="41">IF(P25="관급자관급자재대", L25, 0)</f>
        <v>0</v>
      </c>
      <c r="AD25" s="28">
        <f t="shared" ref="AD25:AD45" si="42">IF(P25="고철처리비", L25, 0)</f>
        <v>0</v>
      </c>
      <c r="AE25" s="28">
        <f t="shared" ref="AE25:AE45" si="43">IF(P25="사용자항목3", L25, 0)</f>
        <v>0</v>
      </c>
      <c r="AF25" s="28">
        <f t="shared" ref="AF25:AF45" si="44">IF(P25="사용자항목4", L25, 0)</f>
        <v>0</v>
      </c>
      <c r="AG25" s="28">
        <f t="shared" ref="AG25:AG45" si="45">IF(P25="사용자항목5", L25, 0)</f>
        <v>0</v>
      </c>
      <c r="AH25" s="28">
        <f t="shared" ref="AH25:AH45" si="46">IF(P25="사용자항목6", L25, 0)</f>
        <v>0</v>
      </c>
      <c r="AI25" s="28">
        <f t="shared" ref="AI25:AI45" si="47">IF(P25="사용자항목7", L25, 0)</f>
        <v>0</v>
      </c>
      <c r="AJ25" s="28">
        <f t="shared" ref="AJ25:AJ45" si="48">IF(P25="사용자항목8", L25, 0)</f>
        <v>0</v>
      </c>
      <c r="AK25" s="28">
        <f t="shared" ref="AK25:AK45" si="49">IF(P25="사용자항목9", L25, 0)</f>
        <v>0</v>
      </c>
    </row>
    <row r="26" spans="1:38" ht="21.95" customHeight="1" x14ac:dyDescent="0.3">
      <c r="A26" s="19" t="s">
        <v>79</v>
      </c>
      <c r="B26" s="19" t="s">
        <v>80</v>
      </c>
      <c r="C26" s="20" t="s">
        <v>58</v>
      </c>
      <c r="D26" s="21">
        <v>1</v>
      </c>
      <c r="E26" s="21"/>
      <c r="F26" s="21">
        <f t="shared" si="25"/>
        <v>0</v>
      </c>
      <c r="G26" s="21"/>
      <c r="H26" s="21">
        <f t="shared" si="26"/>
        <v>0</v>
      </c>
      <c r="I26" s="21"/>
      <c r="J26" s="21">
        <f t="shared" si="27"/>
        <v>0</v>
      </c>
      <c r="K26" s="21">
        <f t="shared" si="28"/>
        <v>0</v>
      </c>
      <c r="L26" s="21">
        <f t="shared" si="29"/>
        <v>0</v>
      </c>
      <c r="M26" s="19"/>
      <c r="O26" s="28" t="str">
        <f>""</f>
        <v/>
      </c>
      <c r="P26" s="29" t="s">
        <v>42</v>
      </c>
      <c r="Q26" s="28">
        <v>1</v>
      </c>
      <c r="R26" s="28">
        <f t="shared" si="30"/>
        <v>0</v>
      </c>
      <c r="S26" s="28">
        <f t="shared" si="31"/>
        <v>0</v>
      </c>
      <c r="T26" s="28">
        <f t="shared" si="32"/>
        <v>0</v>
      </c>
      <c r="U26" s="28">
        <f t="shared" si="33"/>
        <v>0</v>
      </c>
      <c r="V26" s="28">
        <f t="shared" si="34"/>
        <v>0</v>
      </c>
      <c r="W26" s="28">
        <f t="shared" si="35"/>
        <v>0</v>
      </c>
      <c r="X26" s="28">
        <f t="shared" si="36"/>
        <v>0</v>
      </c>
      <c r="Y26" s="28">
        <f t="shared" si="37"/>
        <v>0</v>
      </c>
      <c r="Z26" s="28">
        <f t="shared" si="38"/>
        <v>0</v>
      </c>
      <c r="AA26" s="28">
        <f t="shared" si="39"/>
        <v>0</v>
      </c>
      <c r="AB26" s="28">
        <f t="shared" si="40"/>
        <v>0</v>
      </c>
      <c r="AC26" s="28">
        <f t="shared" si="41"/>
        <v>0</v>
      </c>
      <c r="AD26" s="28">
        <f t="shared" si="42"/>
        <v>0</v>
      </c>
      <c r="AE26" s="28">
        <f t="shared" si="43"/>
        <v>0</v>
      </c>
      <c r="AF26" s="28">
        <f t="shared" si="44"/>
        <v>0</v>
      </c>
      <c r="AG26" s="28">
        <f t="shared" si="45"/>
        <v>0</v>
      </c>
      <c r="AH26" s="28">
        <f t="shared" si="46"/>
        <v>0</v>
      </c>
      <c r="AI26" s="28">
        <f t="shared" si="47"/>
        <v>0</v>
      </c>
      <c r="AJ26" s="28">
        <f t="shared" si="48"/>
        <v>0</v>
      </c>
      <c r="AK26" s="28">
        <f t="shared" si="49"/>
        <v>0</v>
      </c>
    </row>
    <row r="27" spans="1:38" ht="21.95" customHeight="1" x14ac:dyDescent="0.3">
      <c r="A27" s="19" t="s">
        <v>81</v>
      </c>
      <c r="B27" s="19" t="s">
        <v>82</v>
      </c>
      <c r="C27" s="20" t="s">
        <v>58</v>
      </c>
      <c r="D27" s="21">
        <v>1</v>
      </c>
      <c r="E27" s="21"/>
      <c r="F27" s="21">
        <f t="shared" si="25"/>
        <v>0</v>
      </c>
      <c r="G27" s="21"/>
      <c r="H27" s="21">
        <f t="shared" si="26"/>
        <v>0</v>
      </c>
      <c r="I27" s="21"/>
      <c r="J27" s="21">
        <f t="shared" si="27"/>
        <v>0</v>
      </c>
      <c r="K27" s="21">
        <f t="shared" si="28"/>
        <v>0</v>
      </c>
      <c r="L27" s="21">
        <f t="shared" si="29"/>
        <v>0</v>
      </c>
      <c r="M27" s="19"/>
      <c r="O27" s="28" t="str">
        <f>""</f>
        <v/>
      </c>
      <c r="P27" s="29" t="s">
        <v>42</v>
      </c>
      <c r="Q27" s="28">
        <v>1</v>
      </c>
      <c r="R27" s="28">
        <f t="shared" si="30"/>
        <v>0</v>
      </c>
      <c r="S27" s="28">
        <f t="shared" si="31"/>
        <v>0</v>
      </c>
      <c r="T27" s="28">
        <f t="shared" si="32"/>
        <v>0</v>
      </c>
      <c r="U27" s="28">
        <f t="shared" si="33"/>
        <v>0</v>
      </c>
      <c r="V27" s="28">
        <f t="shared" si="34"/>
        <v>0</v>
      </c>
      <c r="W27" s="28">
        <f t="shared" si="35"/>
        <v>0</v>
      </c>
      <c r="X27" s="28">
        <f t="shared" si="36"/>
        <v>0</v>
      </c>
      <c r="Y27" s="28">
        <f t="shared" si="37"/>
        <v>0</v>
      </c>
      <c r="Z27" s="28">
        <f t="shared" si="38"/>
        <v>0</v>
      </c>
      <c r="AA27" s="28">
        <f t="shared" si="39"/>
        <v>0</v>
      </c>
      <c r="AB27" s="28">
        <f t="shared" si="40"/>
        <v>0</v>
      </c>
      <c r="AC27" s="28">
        <f t="shared" si="41"/>
        <v>0</v>
      </c>
      <c r="AD27" s="28">
        <f t="shared" si="42"/>
        <v>0</v>
      </c>
      <c r="AE27" s="28">
        <f t="shared" si="43"/>
        <v>0</v>
      </c>
      <c r="AF27" s="28">
        <f t="shared" si="44"/>
        <v>0</v>
      </c>
      <c r="AG27" s="28">
        <f t="shared" si="45"/>
        <v>0</v>
      </c>
      <c r="AH27" s="28">
        <f t="shared" si="46"/>
        <v>0</v>
      </c>
      <c r="AI27" s="28">
        <f t="shared" si="47"/>
        <v>0</v>
      </c>
      <c r="AJ27" s="28">
        <f t="shared" si="48"/>
        <v>0</v>
      </c>
      <c r="AK27" s="28">
        <f t="shared" si="49"/>
        <v>0</v>
      </c>
    </row>
    <row r="28" spans="1:38" ht="21.95" customHeight="1" x14ac:dyDescent="0.3">
      <c r="A28" s="19" t="s">
        <v>83</v>
      </c>
      <c r="B28" s="19" t="s">
        <v>84</v>
      </c>
      <c r="C28" s="20" t="s">
        <v>58</v>
      </c>
      <c r="D28" s="21">
        <v>1</v>
      </c>
      <c r="E28" s="21"/>
      <c r="F28" s="21">
        <f t="shared" si="25"/>
        <v>0</v>
      </c>
      <c r="G28" s="21"/>
      <c r="H28" s="21">
        <f t="shared" si="26"/>
        <v>0</v>
      </c>
      <c r="I28" s="21"/>
      <c r="J28" s="21">
        <f t="shared" si="27"/>
        <v>0</v>
      </c>
      <c r="K28" s="21">
        <f t="shared" si="28"/>
        <v>0</v>
      </c>
      <c r="L28" s="21">
        <f t="shared" si="29"/>
        <v>0</v>
      </c>
      <c r="M28" s="19"/>
      <c r="O28" s="28" t="str">
        <f>""</f>
        <v/>
      </c>
      <c r="P28" s="29" t="s">
        <v>42</v>
      </c>
      <c r="Q28" s="28">
        <v>1</v>
      </c>
      <c r="R28" s="28">
        <f t="shared" si="30"/>
        <v>0</v>
      </c>
      <c r="S28" s="28">
        <f t="shared" si="31"/>
        <v>0</v>
      </c>
      <c r="T28" s="28">
        <f t="shared" si="32"/>
        <v>0</v>
      </c>
      <c r="U28" s="28">
        <f t="shared" si="33"/>
        <v>0</v>
      </c>
      <c r="V28" s="28">
        <f t="shared" si="34"/>
        <v>0</v>
      </c>
      <c r="W28" s="28">
        <f t="shared" si="35"/>
        <v>0</v>
      </c>
      <c r="X28" s="28">
        <f t="shared" si="36"/>
        <v>0</v>
      </c>
      <c r="Y28" s="28">
        <f t="shared" si="37"/>
        <v>0</v>
      </c>
      <c r="Z28" s="28">
        <f t="shared" si="38"/>
        <v>0</v>
      </c>
      <c r="AA28" s="28">
        <f t="shared" si="39"/>
        <v>0</v>
      </c>
      <c r="AB28" s="28">
        <f t="shared" si="40"/>
        <v>0</v>
      </c>
      <c r="AC28" s="28">
        <f t="shared" si="41"/>
        <v>0</v>
      </c>
      <c r="AD28" s="28">
        <f t="shared" si="42"/>
        <v>0</v>
      </c>
      <c r="AE28" s="28">
        <f t="shared" si="43"/>
        <v>0</v>
      </c>
      <c r="AF28" s="28">
        <f t="shared" si="44"/>
        <v>0</v>
      </c>
      <c r="AG28" s="28">
        <f t="shared" si="45"/>
        <v>0</v>
      </c>
      <c r="AH28" s="28">
        <f t="shared" si="46"/>
        <v>0</v>
      </c>
      <c r="AI28" s="28">
        <f t="shared" si="47"/>
        <v>0</v>
      </c>
      <c r="AJ28" s="28">
        <f t="shared" si="48"/>
        <v>0</v>
      </c>
      <c r="AK28" s="28">
        <f t="shared" si="49"/>
        <v>0</v>
      </c>
    </row>
    <row r="29" spans="1:38" ht="21.95" customHeight="1" x14ac:dyDescent="0.3">
      <c r="A29" s="19" t="s">
        <v>85</v>
      </c>
      <c r="B29" s="19" t="s">
        <v>86</v>
      </c>
      <c r="C29" s="20" t="s">
        <v>58</v>
      </c>
      <c r="D29" s="21">
        <v>1</v>
      </c>
      <c r="E29" s="21"/>
      <c r="F29" s="21">
        <f t="shared" si="25"/>
        <v>0</v>
      </c>
      <c r="G29" s="21"/>
      <c r="H29" s="21">
        <f t="shared" si="26"/>
        <v>0</v>
      </c>
      <c r="I29" s="21"/>
      <c r="J29" s="21">
        <f t="shared" si="27"/>
        <v>0</v>
      </c>
      <c r="K29" s="21">
        <f t="shared" si="28"/>
        <v>0</v>
      </c>
      <c r="L29" s="21">
        <f t="shared" si="29"/>
        <v>0</v>
      </c>
      <c r="M29" s="19"/>
      <c r="O29" s="28" t="str">
        <f>""</f>
        <v/>
      </c>
      <c r="P29" s="29" t="s">
        <v>42</v>
      </c>
      <c r="Q29" s="28">
        <v>1</v>
      </c>
      <c r="R29" s="28">
        <f t="shared" si="30"/>
        <v>0</v>
      </c>
      <c r="S29" s="28">
        <f t="shared" si="31"/>
        <v>0</v>
      </c>
      <c r="T29" s="28">
        <f t="shared" si="32"/>
        <v>0</v>
      </c>
      <c r="U29" s="28">
        <f t="shared" si="33"/>
        <v>0</v>
      </c>
      <c r="V29" s="28">
        <f t="shared" si="34"/>
        <v>0</v>
      </c>
      <c r="W29" s="28">
        <f t="shared" si="35"/>
        <v>0</v>
      </c>
      <c r="X29" s="28">
        <f t="shared" si="36"/>
        <v>0</v>
      </c>
      <c r="Y29" s="28">
        <f t="shared" si="37"/>
        <v>0</v>
      </c>
      <c r="Z29" s="28">
        <f t="shared" si="38"/>
        <v>0</v>
      </c>
      <c r="AA29" s="28">
        <f t="shared" si="39"/>
        <v>0</v>
      </c>
      <c r="AB29" s="28">
        <f t="shared" si="40"/>
        <v>0</v>
      </c>
      <c r="AC29" s="28">
        <f t="shared" si="41"/>
        <v>0</v>
      </c>
      <c r="AD29" s="28">
        <f t="shared" si="42"/>
        <v>0</v>
      </c>
      <c r="AE29" s="28">
        <f t="shared" si="43"/>
        <v>0</v>
      </c>
      <c r="AF29" s="28">
        <f t="shared" si="44"/>
        <v>0</v>
      </c>
      <c r="AG29" s="28">
        <f t="shared" si="45"/>
        <v>0</v>
      </c>
      <c r="AH29" s="28">
        <f t="shared" si="46"/>
        <v>0</v>
      </c>
      <c r="AI29" s="28">
        <f t="shared" si="47"/>
        <v>0</v>
      </c>
      <c r="AJ29" s="28">
        <f t="shared" si="48"/>
        <v>0</v>
      </c>
      <c r="AK29" s="28">
        <f t="shared" si="49"/>
        <v>0</v>
      </c>
    </row>
    <row r="30" spans="1:38" ht="21.95" customHeight="1" x14ac:dyDescent="0.3">
      <c r="A30" s="19" t="s">
        <v>87</v>
      </c>
      <c r="B30" s="19" t="s">
        <v>88</v>
      </c>
      <c r="C30" s="20" t="s">
        <v>58</v>
      </c>
      <c r="D30" s="21">
        <v>1</v>
      </c>
      <c r="E30" s="21"/>
      <c r="F30" s="21">
        <f t="shared" si="25"/>
        <v>0</v>
      </c>
      <c r="G30" s="21"/>
      <c r="H30" s="21">
        <f t="shared" si="26"/>
        <v>0</v>
      </c>
      <c r="I30" s="21"/>
      <c r="J30" s="21">
        <f t="shared" si="27"/>
        <v>0</v>
      </c>
      <c r="K30" s="21">
        <f t="shared" si="28"/>
        <v>0</v>
      </c>
      <c r="L30" s="21">
        <f t="shared" si="29"/>
        <v>0</v>
      </c>
      <c r="M30" s="19"/>
      <c r="O30" s="28" t="str">
        <f>""</f>
        <v/>
      </c>
      <c r="P30" s="29" t="s">
        <v>42</v>
      </c>
      <c r="Q30" s="28">
        <v>1</v>
      </c>
      <c r="R30" s="28">
        <f t="shared" si="30"/>
        <v>0</v>
      </c>
      <c r="S30" s="28">
        <f t="shared" si="31"/>
        <v>0</v>
      </c>
      <c r="T30" s="28">
        <f t="shared" si="32"/>
        <v>0</v>
      </c>
      <c r="U30" s="28">
        <f t="shared" si="33"/>
        <v>0</v>
      </c>
      <c r="V30" s="28">
        <f t="shared" si="34"/>
        <v>0</v>
      </c>
      <c r="W30" s="28">
        <f t="shared" si="35"/>
        <v>0</v>
      </c>
      <c r="X30" s="28">
        <f t="shared" si="36"/>
        <v>0</v>
      </c>
      <c r="Y30" s="28">
        <f t="shared" si="37"/>
        <v>0</v>
      </c>
      <c r="Z30" s="28">
        <f t="shared" si="38"/>
        <v>0</v>
      </c>
      <c r="AA30" s="28">
        <f t="shared" si="39"/>
        <v>0</v>
      </c>
      <c r="AB30" s="28">
        <f t="shared" si="40"/>
        <v>0</v>
      </c>
      <c r="AC30" s="28">
        <f t="shared" si="41"/>
        <v>0</v>
      </c>
      <c r="AD30" s="28">
        <f t="shared" si="42"/>
        <v>0</v>
      </c>
      <c r="AE30" s="28">
        <f t="shared" si="43"/>
        <v>0</v>
      </c>
      <c r="AF30" s="28">
        <f t="shared" si="44"/>
        <v>0</v>
      </c>
      <c r="AG30" s="28">
        <f t="shared" si="45"/>
        <v>0</v>
      </c>
      <c r="AH30" s="28">
        <f t="shared" si="46"/>
        <v>0</v>
      </c>
      <c r="AI30" s="28">
        <f t="shared" si="47"/>
        <v>0</v>
      </c>
      <c r="AJ30" s="28">
        <f t="shared" si="48"/>
        <v>0</v>
      </c>
      <c r="AK30" s="28">
        <f t="shared" si="49"/>
        <v>0</v>
      </c>
    </row>
    <row r="31" spans="1:38" ht="21.95" customHeight="1" x14ac:dyDescent="0.3">
      <c r="A31" s="19" t="s">
        <v>89</v>
      </c>
      <c r="B31" s="19" t="s">
        <v>88</v>
      </c>
      <c r="C31" s="20" t="s">
        <v>58</v>
      </c>
      <c r="D31" s="21">
        <v>1</v>
      </c>
      <c r="E31" s="21"/>
      <c r="F31" s="21">
        <f t="shared" si="25"/>
        <v>0</v>
      </c>
      <c r="G31" s="21"/>
      <c r="H31" s="21">
        <f t="shared" si="26"/>
        <v>0</v>
      </c>
      <c r="I31" s="21"/>
      <c r="J31" s="21">
        <f t="shared" si="27"/>
        <v>0</v>
      </c>
      <c r="K31" s="21">
        <f t="shared" si="28"/>
        <v>0</v>
      </c>
      <c r="L31" s="21">
        <f t="shared" si="29"/>
        <v>0</v>
      </c>
      <c r="M31" s="19"/>
      <c r="O31" s="28" t="str">
        <f>""</f>
        <v/>
      </c>
      <c r="P31" s="29" t="s">
        <v>42</v>
      </c>
      <c r="Q31" s="28">
        <v>1</v>
      </c>
      <c r="R31" s="28">
        <f t="shared" si="30"/>
        <v>0</v>
      </c>
      <c r="S31" s="28">
        <f t="shared" si="31"/>
        <v>0</v>
      </c>
      <c r="T31" s="28">
        <f t="shared" si="32"/>
        <v>0</v>
      </c>
      <c r="U31" s="28">
        <f t="shared" si="33"/>
        <v>0</v>
      </c>
      <c r="V31" s="28">
        <f t="shared" si="34"/>
        <v>0</v>
      </c>
      <c r="W31" s="28">
        <f t="shared" si="35"/>
        <v>0</v>
      </c>
      <c r="X31" s="28">
        <f t="shared" si="36"/>
        <v>0</v>
      </c>
      <c r="Y31" s="28">
        <f t="shared" si="37"/>
        <v>0</v>
      </c>
      <c r="Z31" s="28">
        <f t="shared" si="38"/>
        <v>0</v>
      </c>
      <c r="AA31" s="28">
        <f t="shared" si="39"/>
        <v>0</v>
      </c>
      <c r="AB31" s="28">
        <f t="shared" si="40"/>
        <v>0</v>
      </c>
      <c r="AC31" s="28">
        <f t="shared" si="41"/>
        <v>0</v>
      </c>
      <c r="AD31" s="28">
        <f t="shared" si="42"/>
        <v>0</v>
      </c>
      <c r="AE31" s="28">
        <f t="shared" si="43"/>
        <v>0</v>
      </c>
      <c r="AF31" s="28">
        <f t="shared" si="44"/>
        <v>0</v>
      </c>
      <c r="AG31" s="28">
        <f t="shared" si="45"/>
        <v>0</v>
      </c>
      <c r="AH31" s="28">
        <f t="shared" si="46"/>
        <v>0</v>
      </c>
      <c r="AI31" s="28">
        <f t="shared" si="47"/>
        <v>0</v>
      </c>
      <c r="AJ31" s="28">
        <f t="shared" si="48"/>
        <v>0</v>
      </c>
      <c r="AK31" s="28">
        <f t="shared" si="49"/>
        <v>0</v>
      </c>
    </row>
    <row r="32" spans="1:38" ht="21.95" customHeight="1" x14ac:dyDescent="0.3">
      <c r="A32" s="19" t="s">
        <v>90</v>
      </c>
      <c r="B32" s="19" t="s">
        <v>91</v>
      </c>
      <c r="C32" s="20" t="s">
        <v>58</v>
      </c>
      <c r="D32" s="21">
        <v>1</v>
      </c>
      <c r="E32" s="21"/>
      <c r="F32" s="21">
        <f t="shared" si="25"/>
        <v>0</v>
      </c>
      <c r="G32" s="21"/>
      <c r="H32" s="21">
        <f t="shared" si="26"/>
        <v>0</v>
      </c>
      <c r="I32" s="21"/>
      <c r="J32" s="21">
        <f t="shared" si="27"/>
        <v>0</v>
      </c>
      <c r="K32" s="21">
        <f t="shared" si="28"/>
        <v>0</v>
      </c>
      <c r="L32" s="21">
        <f t="shared" si="29"/>
        <v>0</v>
      </c>
      <c r="M32" s="19"/>
      <c r="O32" s="28" t="str">
        <f>""</f>
        <v/>
      </c>
      <c r="P32" s="29" t="s">
        <v>42</v>
      </c>
      <c r="Q32" s="28">
        <v>1</v>
      </c>
      <c r="R32" s="28">
        <f t="shared" si="30"/>
        <v>0</v>
      </c>
      <c r="S32" s="28">
        <f t="shared" si="31"/>
        <v>0</v>
      </c>
      <c r="T32" s="28">
        <f t="shared" si="32"/>
        <v>0</v>
      </c>
      <c r="U32" s="28">
        <f t="shared" si="33"/>
        <v>0</v>
      </c>
      <c r="V32" s="28">
        <f t="shared" si="34"/>
        <v>0</v>
      </c>
      <c r="W32" s="28">
        <f t="shared" si="35"/>
        <v>0</v>
      </c>
      <c r="X32" s="28">
        <f t="shared" si="36"/>
        <v>0</v>
      </c>
      <c r="Y32" s="28">
        <f t="shared" si="37"/>
        <v>0</v>
      </c>
      <c r="Z32" s="28">
        <f t="shared" si="38"/>
        <v>0</v>
      </c>
      <c r="AA32" s="28">
        <f t="shared" si="39"/>
        <v>0</v>
      </c>
      <c r="AB32" s="28">
        <f t="shared" si="40"/>
        <v>0</v>
      </c>
      <c r="AC32" s="28">
        <f t="shared" si="41"/>
        <v>0</v>
      </c>
      <c r="AD32" s="28">
        <f t="shared" si="42"/>
        <v>0</v>
      </c>
      <c r="AE32" s="28">
        <f t="shared" si="43"/>
        <v>0</v>
      </c>
      <c r="AF32" s="28">
        <f t="shared" si="44"/>
        <v>0</v>
      </c>
      <c r="AG32" s="28">
        <f t="shared" si="45"/>
        <v>0</v>
      </c>
      <c r="AH32" s="28">
        <f t="shared" si="46"/>
        <v>0</v>
      </c>
      <c r="AI32" s="28">
        <f t="shared" si="47"/>
        <v>0</v>
      </c>
      <c r="AJ32" s="28">
        <f t="shared" si="48"/>
        <v>0</v>
      </c>
      <c r="AK32" s="28">
        <f t="shared" si="49"/>
        <v>0</v>
      </c>
    </row>
    <row r="33" spans="1:37" ht="21.95" customHeight="1" x14ac:dyDescent="0.3">
      <c r="A33" s="19" t="s">
        <v>44</v>
      </c>
      <c r="B33" s="19" t="s">
        <v>46</v>
      </c>
      <c r="C33" s="20" t="s">
        <v>6</v>
      </c>
      <c r="D33" s="21">
        <v>6</v>
      </c>
      <c r="E33" s="21"/>
      <c r="F33" s="21">
        <f t="shared" si="25"/>
        <v>0</v>
      </c>
      <c r="G33" s="21"/>
      <c r="H33" s="21">
        <f t="shared" si="26"/>
        <v>0</v>
      </c>
      <c r="I33" s="21"/>
      <c r="J33" s="21">
        <f t="shared" si="27"/>
        <v>0</v>
      </c>
      <c r="K33" s="21">
        <f t="shared" si="28"/>
        <v>0</v>
      </c>
      <c r="L33" s="21">
        <f t="shared" si="29"/>
        <v>0</v>
      </c>
      <c r="M33" s="19"/>
      <c r="O33" s="28" t="str">
        <f>""</f>
        <v/>
      </c>
      <c r="P33" s="29" t="s">
        <v>42</v>
      </c>
      <c r="Q33" s="28">
        <v>1</v>
      </c>
      <c r="R33" s="28">
        <f t="shared" si="30"/>
        <v>0</v>
      </c>
      <c r="S33" s="28">
        <f t="shared" si="31"/>
        <v>0</v>
      </c>
      <c r="T33" s="28">
        <f t="shared" si="32"/>
        <v>0</v>
      </c>
      <c r="U33" s="28">
        <f t="shared" si="33"/>
        <v>0</v>
      </c>
      <c r="V33" s="28">
        <f t="shared" si="34"/>
        <v>0</v>
      </c>
      <c r="W33" s="28">
        <f t="shared" si="35"/>
        <v>0</v>
      </c>
      <c r="X33" s="28">
        <f t="shared" si="36"/>
        <v>0</v>
      </c>
      <c r="Y33" s="28">
        <f t="shared" si="37"/>
        <v>0</v>
      </c>
      <c r="Z33" s="28">
        <f t="shared" si="38"/>
        <v>0</v>
      </c>
      <c r="AA33" s="28">
        <f t="shared" si="39"/>
        <v>0</v>
      </c>
      <c r="AB33" s="28">
        <f t="shared" si="40"/>
        <v>0</v>
      </c>
      <c r="AC33" s="28">
        <f t="shared" si="41"/>
        <v>0</v>
      </c>
      <c r="AD33" s="28">
        <f t="shared" si="42"/>
        <v>0</v>
      </c>
      <c r="AE33" s="28">
        <f t="shared" si="43"/>
        <v>0</v>
      </c>
      <c r="AF33" s="28">
        <f t="shared" si="44"/>
        <v>0</v>
      </c>
      <c r="AG33" s="28">
        <f t="shared" si="45"/>
        <v>0</v>
      </c>
      <c r="AH33" s="28">
        <f t="shared" si="46"/>
        <v>0</v>
      </c>
      <c r="AI33" s="28">
        <f t="shared" si="47"/>
        <v>0</v>
      </c>
      <c r="AJ33" s="28">
        <f t="shared" si="48"/>
        <v>0</v>
      </c>
      <c r="AK33" s="28">
        <f t="shared" si="49"/>
        <v>0</v>
      </c>
    </row>
    <row r="34" spans="1:37" ht="21.95" customHeight="1" x14ac:dyDescent="0.3">
      <c r="A34" s="19" t="s">
        <v>44</v>
      </c>
      <c r="B34" s="19" t="s">
        <v>92</v>
      </c>
      <c r="C34" s="20" t="s">
        <v>8</v>
      </c>
      <c r="D34" s="21">
        <v>35</v>
      </c>
      <c r="E34" s="21"/>
      <c r="F34" s="21">
        <f t="shared" si="25"/>
        <v>0</v>
      </c>
      <c r="G34" s="21"/>
      <c r="H34" s="21">
        <f t="shared" si="26"/>
        <v>0</v>
      </c>
      <c r="I34" s="21"/>
      <c r="J34" s="21">
        <f t="shared" si="27"/>
        <v>0</v>
      </c>
      <c r="K34" s="21">
        <f t="shared" si="28"/>
        <v>0</v>
      </c>
      <c r="L34" s="21">
        <f t="shared" si="29"/>
        <v>0</v>
      </c>
      <c r="M34" s="19"/>
      <c r="O34" s="28" t="str">
        <f>""</f>
        <v/>
      </c>
      <c r="P34" s="29" t="s">
        <v>42</v>
      </c>
      <c r="Q34" s="28">
        <v>1</v>
      </c>
      <c r="R34" s="28">
        <f t="shared" si="30"/>
        <v>0</v>
      </c>
      <c r="S34" s="28">
        <f t="shared" si="31"/>
        <v>0</v>
      </c>
      <c r="T34" s="28">
        <f t="shared" si="32"/>
        <v>0</v>
      </c>
      <c r="U34" s="28">
        <f t="shared" si="33"/>
        <v>0</v>
      </c>
      <c r="V34" s="28">
        <f t="shared" si="34"/>
        <v>0</v>
      </c>
      <c r="W34" s="28">
        <f t="shared" si="35"/>
        <v>0</v>
      </c>
      <c r="X34" s="28">
        <f t="shared" si="36"/>
        <v>0</v>
      </c>
      <c r="Y34" s="28">
        <f t="shared" si="37"/>
        <v>0</v>
      </c>
      <c r="Z34" s="28">
        <f t="shared" si="38"/>
        <v>0</v>
      </c>
      <c r="AA34" s="28">
        <f t="shared" si="39"/>
        <v>0</v>
      </c>
      <c r="AB34" s="28">
        <f t="shared" si="40"/>
        <v>0</v>
      </c>
      <c r="AC34" s="28">
        <f t="shared" si="41"/>
        <v>0</v>
      </c>
      <c r="AD34" s="28">
        <f t="shared" si="42"/>
        <v>0</v>
      </c>
      <c r="AE34" s="28">
        <f t="shared" si="43"/>
        <v>0</v>
      </c>
      <c r="AF34" s="28">
        <f t="shared" si="44"/>
        <v>0</v>
      </c>
      <c r="AG34" s="28">
        <f t="shared" si="45"/>
        <v>0</v>
      </c>
      <c r="AH34" s="28">
        <f t="shared" si="46"/>
        <v>0</v>
      </c>
      <c r="AI34" s="28">
        <f t="shared" si="47"/>
        <v>0</v>
      </c>
      <c r="AJ34" s="28">
        <f t="shared" si="48"/>
        <v>0</v>
      </c>
      <c r="AK34" s="28">
        <f t="shared" si="49"/>
        <v>0</v>
      </c>
    </row>
    <row r="35" spans="1:37" ht="21.95" customHeight="1" x14ac:dyDescent="0.3">
      <c r="A35" s="19" t="s">
        <v>44</v>
      </c>
      <c r="B35" s="19" t="s">
        <v>93</v>
      </c>
      <c r="C35" s="20" t="s">
        <v>8</v>
      </c>
      <c r="D35" s="21">
        <v>4</v>
      </c>
      <c r="E35" s="21"/>
      <c r="F35" s="21">
        <f t="shared" si="25"/>
        <v>0</v>
      </c>
      <c r="G35" s="21"/>
      <c r="H35" s="21">
        <f t="shared" si="26"/>
        <v>0</v>
      </c>
      <c r="I35" s="21"/>
      <c r="J35" s="21">
        <f t="shared" si="27"/>
        <v>0</v>
      </c>
      <c r="K35" s="21">
        <f t="shared" si="28"/>
        <v>0</v>
      </c>
      <c r="L35" s="21">
        <f t="shared" si="29"/>
        <v>0</v>
      </c>
      <c r="M35" s="19"/>
      <c r="O35" s="28" t="str">
        <f>""</f>
        <v/>
      </c>
      <c r="P35" s="29" t="s">
        <v>42</v>
      </c>
      <c r="Q35" s="28">
        <v>1</v>
      </c>
      <c r="R35" s="28">
        <f t="shared" si="30"/>
        <v>0</v>
      </c>
      <c r="S35" s="28">
        <f t="shared" si="31"/>
        <v>0</v>
      </c>
      <c r="T35" s="28">
        <f t="shared" si="32"/>
        <v>0</v>
      </c>
      <c r="U35" s="28">
        <f t="shared" si="33"/>
        <v>0</v>
      </c>
      <c r="V35" s="28">
        <f t="shared" si="34"/>
        <v>0</v>
      </c>
      <c r="W35" s="28">
        <f t="shared" si="35"/>
        <v>0</v>
      </c>
      <c r="X35" s="28">
        <f t="shared" si="36"/>
        <v>0</v>
      </c>
      <c r="Y35" s="28">
        <f t="shared" si="37"/>
        <v>0</v>
      </c>
      <c r="Z35" s="28">
        <f t="shared" si="38"/>
        <v>0</v>
      </c>
      <c r="AA35" s="28">
        <f t="shared" si="39"/>
        <v>0</v>
      </c>
      <c r="AB35" s="28">
        <f t="shared" si="40"/>
        <v>0</v>
      </c>
      <c r="AC35" s="28">
        <f t="shared" si="41"/>
        <v>0</v>
      </c>
      <c r="AD35" s="28">
        <f t="shared" si="42"/>
        <v>0</v>
      </c>
      <c r="AE35" s="28">
        <f t="shared" si="43"/>
        <v>0</v>
      </c>
      <c r="AF35" s="28">
        <f t="shared" si="44"/>
        <v>0</v>
      </c>
      <c r="AG35" s="28">
        <f t="shared" si="45"/>
        <v>0</v>
      </c>
      <c r="AH35" s="28">
        <f t="shared" si="46"/>
        <v>0</v>
      </c>
      <c r="AI35" s="28">
        <f t="shared" si="47"/>
        <v>0</v>
      </c>
      <c r="AJ35" s="28">
        <f t="shared" si="48"/>
        <v>0</v>
      </c>
      <c r="AK35" s="28">
        <f t="shared" si="49"/>
        <v>0</v>
      </c>
    </row>
    <row r="36" spans="1:37" ht="21.95" customHeight="1" x14ac:dyDescent="0.3">
      <c r="A36" s="19" t="s">
        <v>44</v>
      </c>
      <c r="B36" s="19" t="s">
        <v>94</v>
      </c>
      <c r="C36" s="20" t="s">
        <v>8</v>
      </c>
      <c r="D36" s="21">
        <v>5</v>
      </c>
      <c r="E36" s="21"/>
      <c r="F36" s="21">
        <f t="shared" si="25"/>
        <v>0</v>
      </c>
      <c r="G36" s="21"/>
      <c r="H36" s="21">
        <f t="shared" si="26"/>
        <v>0</v>
      </c>
      <c r="I36" s="21"/>
      <c r="J36" s="21">
        <f t="shared" si="27"/>
        <v>0</v>
      </c>
      <c r="K36" s="21">
        <f t="shared" si="28"/>
        <v>0</v>
      </c>
      <c r="L36" s="21">
        <f t="shared" si="29"/>
        <v>0</v>
      </c>
      <c r="M36" s="19"/>
      <c r="O36" s="28" t="str">
        <f>""</f>
        <v/>
      </c>
      <c r="P36" s="29" t="s">
        <v>42</v>
      </c>
      <c r="Q36" s="28">
        <v>1</v>
      </c>
      <c r="R36" s="28">
        <f t="shared" si="30"/>
        <v>0</v>
      </c>
      <c r="S36" s="28">
        <f t="shared" si="31"/>
        <v>0</v>
      </c>
      <c r="T36" s="28">
        <f t="shared" si="32"/>
        <v>0</v>
      </c>
      <c r="U36" s="28">
        <f t="shared" si="33"/>
        <v>0</v>
      </c>
      <c r="V36" s="28">
        <f t="shared" si="34"/>
        <v>0</v>
      </c>
      <c r="W36" s="28">
        <f t="shared" si="35"/>
        <v>0</v>
      </c>
      <c r="X36" s="28">
        <f t="shared" si="36"/>
        <v>0</v>
      </c>
      <c r="Y36" s="28">
        <f t="shared" si="37"/>
        <v>0</v>
      </c>
      <c r="Z36" s="28">
        <f t="shared" si="38"/>
        <v>0</v>
      </c>
      <c r="AA36" s="28">
        <f t="shared" si="39"/>
        <v>0</v>
      </c>
      <c r="AB36" s="28">
        <f t="shared" si="40"/>
        <v>0</v>
      </c>
      <c r="AC36" s="28">
        <f t="shared" si="41"/>
        <v>0</v>
      </c>
      <c r="AD36" s="28">
        <f t="shared" si="42"/>
        <v>0</v>
      </c>
      <c r="AE36" s="28">
        <f t="shared" si="43"/>
        <v>0</v>
      </c>
      <c r="AF36" s="28">
        <f t="shared" si="44"/>
        <v>0</v>
      </c>
      <c r="AG36" s="28">
        <f t="shared" si="45"/>
        <v>0</v>
      </c>
      <c r="AH36" s="28">
        <f t="shared" si="46"/>
        <v>0</v>
      </c>
      <c r="AI36" s="28">
        <f t="shared" si="47"/>
        <v>0</v>
      </c>
      <c r="AJ36" s="28">
        <f t="shared" si="48"/>
        <v>0</v>
      </c>
      <c r="AK36" s="28">
        <f t="shared" si="49"/>
        <v>0</v>
      </c>
    </row>
    <row r="37" spans="1:37" ht="21.95" customHeight="1" x14ac:dyDescent="0.3">
      <c r="A37" s="19" t="s">
        <v>13</v>
      </c>
      <c r="B37" s="19" t="s">
        <v>14</v>
      </c>
      <c r="C37" s="20" t="s">
        <v>10</v>
      </c>
      <c r="D37" s="21">
        <v>4</v>
      </c>
      <c r="E37" s="21"/>
      <c r="F37" s="21">
        <f t="shared" si="25"/>
        <v>0</v>
      </c>
      <c r="G37" s="21"/>
      <c r="H37" s="21">
        <f t="shared" si="26"/>
        <v>0</v>
      </c>
      <c r="I37" s="21"/>
      <c r="J37" s="21">
        <f t="shared" si="27"/>
        <v>0</v>
      </c>
      <c r="K37" s="21">
        <f t="shared" si="28"/>
        <v>0</v>
      </c>
      <c r="L37" s="21">
        <f t="shared" si="29"/>
        <v>0</v>
      </c>
      <c r="M37" s="22"/>
      <c r="O37" s="28" t="str">
        <f>"01"</f>
        <v>01</v>
      </c>
      <c r="P37" s="29" t="s">
        <v>42</v>
      </c>
      <c r="Q37" s="28">
        <v>1</v>
      </c>
      <c r="R37" s="28">
        <f t="shared" si="30"/>
        <v>0</v>
      </c>
      <c r="S37" s="28">
        <f t="shared" si="31"/>
        <v>0</v>
      </c>
      <c r="T37" s="28">
        <f t="shared" si="32"/>
        <v>0</v>
      </c>
      <c r="U37" s="28">
        <f t="shared" si="33"/>
        <v>0</v>
      </c>
      <c r="V37" s="28">
        <f t="shared" si="34"/>
        <v>0</v>
      </c>
      <c r="W37" s="28">
        <f t="shared" si="35"/>
        <v>0</v>
      </c>
      <c r="X37" s="28">
        <f t="shared" si="36"/>
        <v>0</v>
      </c>
      <c r="Y37" s="28">
        <f t="shared" si="37"/>
        <v>0</v>
      </c>
      <c r="Z37" s="28">
        <f t="shared" si="38"/>
        <v>0</v>
      </c>
      <c r="AA37" s="28">
        <f t="shared" si="39"/>
        <v>0</v>
      </c>
      <c r="AB37" s="28">
        <f t="shared" si="40"/>
        <v>0</v>
      </c>
      <c r="AC37" s="28">
        <f t="shared" si="41"/>
        <v>0</v>
      </c>
      <c r="AD37" s="28">
        <f t="shared" si="42"/>
        <v>0</v>
      </c>
      <c r="AE37" s="28">
        <f t="shared" si="43"/>
        <v>0</v>
      </c>
      <c r="AF37" s="28">
        <f t="shared" si="44"/>
        <v>0</v>
      </c>
      <c r="AG37" s="28">
        <f t="shared" si="45"/>
        <v>0</v>
      </c>
      <c r="AH37" s="28">
        <f t="shared" si="46"/>
        <v>0</v>
      </c>
      <c r="AI37" s="28">
        <f t="shared" si="47"/>
        <v>0</v>
      </c>
      <c r="AJ37" s="28">
        <f t="shared" si="48"/>
        <v>0</v>
      </c>
      <c r="AK37" s="28">
        <f t="shared" si="49"/>
        <v>0</v>
      </c>
    </row>
    <row r="38" spans="1:37" ht="21.95" customHeight="1" x14ac:dyDescent="0.3">
      <c r="A38" s="19" t="s">
        <v>13</v>
      </c>
      <c r="B38" s="19" t="s">
        <v>15</v>
      </c>
      <c r="C38" s="20" t="s">
        <v>10</v>
      </c>
      <c r="D38" s="21">
        <v>2</v>
      </c>
      <c r="E38" s="21"/>
      <c r="F38" s="21">
        <f t="shared" si="25"/>
        <v>0</v>
      </c>
      <c r="G38" s="21"/>
      <c r="H38" s="21">
        <f t="shared" si="26"/>
        <v>0</v>
      </c>
      <c r="I38" s="21"/>
      <c r="J38" s="21">
        <f t="shared" si="27"/>
        <v>0</v>
      </c>
      <c r="K38" s="21">
        <f t="shared" si="28"/>
        <v>0</v>
      </c>
      <c r="L38" s="21">
        <f t="shared" si="29"/>
        <v>0</v>
      </c>
      <c r="M38" s="22"/>
      <c r="O38" s="28" t="str">
        <f>"01"</f>
        <v>01</v>
      </c>
      <c r="P38" s="29" t="s">
        <v>42</v>
      </c>
      <c r="Q38" s="28">
        <v>1</v>
      </c>
      <c r="R38" s="28">
        <f t="shared" si="30"/>
        <v>0</v>
      </c>
      <c r="S38" s="28">
        <f t="shared" si="31"/>
        <v>0</v>
      </c>
      <c r="T38" s="28">
        <f t="shared" si="32"/>
        <v>0</v>
      </c>
      <c r="U38" s="28">
        <f t="shared" si="33"/>
        <v>0</v>
      </c>
      <c r="V38" s="28">
        <f t="shared" si="34"/>
        <v>0</v>
      </c>
      <c r="W38" s="28">
        <f t="shared" si="35"/>
        <v>0</v>
      </c>
      <c r="X38" s="28">
        <f t="shared" si="36"/>
        <v>0</v>
      </c>
      <c r="Y38" s="28">
        <f t="shared" si="37"/>
        <v>0</v>
      </c>
      <c r="Z38" s="28">
        <f t="shared" si="38"/>
        <v>0</v>
      </c>
      <c r="AA38" s="28">
        <f t="shared" si="39"/>
        <v>0</v>
      </c>
      <c r="AB38" s="28">
        <f t="shared" si="40"/>
        <v>0</v>
      </c>
      <c r="AC38" s="28">
        <f t="shared" si="41"/>
        <v>0</v>
      </c>
      <c r="AD38" s="28">
        <f t="shared" si="42"/>
        <v>0</v>
      </c>
      <c r="AE38" s="28">
        <f t="shared" si="43"/>
        <v>0</v>
      </c>
      <c r="AF38" s="28">
        <f t="shared" si="44"/>
        <v>0</v>
      </c>
      <c r="AG38" s="28">
        <f t="shared" si="45"/>
        <v>0</v>
      </c>
      <c r="AH38" s="28">
        <f t="shared" si="46"/>
        <v>0</v>
      </c>
      <c r="AI38" s="28">
        <f t="shared" si="47"/>
        <v>0</v>
      </c>
      <c r="AJ38" s="28">
        <f t="shared" si="48"/>
        <v>0</v>
      </c>
      <c r="AK38" s="28">
        <f t="shared" si="49"/>
        <v>0</v>
      </c>
    </row>
    <row r="39" spans="1:37" ht="21.95" customHeight="1" x14ac:dyDescent="0.3">
      <c r="A39" s="19" t="s">
        <v>16</v>
      </c>
      <c r="B39" s="19" t="s">
        <v>17</v>
      </c>
      <c r="C39" s="20" t="s">
        <v>11</v>
      </c>
      <c r="D39" s="21">
        <v>6</v>
      </c>
      <c r="E39" s="21"/>
      <c r="F39" s="21">
        <f t="shared" si="25"/>
        <v>0</v>
      </c>
      <c r="G39" s="21"/>
      <c r="H39" s="21">
        <f t="shared" si="26"/>
        <v>0</v>
      </c>
      <c r="I39" s="21"/>
      <c r="J39" s="21">
        <f t="shared" si="27"/>
        <v>0</v>
      </c>
      <c r="K39" s="21">
        <f t="shared" si="28"/>
        <v>0</v>
      </c>
      <c r="L39" s="21">
        <f t="shared" si="29"/>
        <v>0</v>
      </c>
      <c r="M39" s="22"/>
      <c r="O39" s="28" t="str">
        <f>"01"</f>
        <v>01</v>
      </c>
      <c r="P39" s="29" t="s">
        <v>42</v>
      </c>
      <c r="Q39" s="28">
        <v>1</v>
      </c>
      <c r="R39" s="28">
        <f t="shared" si="30"/>
        <v>0</v>
      </c>
      <c r="S39" s="28">
        <f t="shared" si="31"/>
        <v>0</v>
      </c>
      <c r="T39" s="28">
        <f t="shared" si="32"/>
        <v>0</v>
      </c>
      <c r="U39" s="28">
        <f t="shared" si="33"/>
        <v>0</v>
      </c>
      <c r="V39" s="28">
        <f t="shared" si="34"/>
        <v>0</v>
      </c>
      <c r="W39" s="28">
        <f t="shared" si="35"/>
        <v>0</v>
      </c>
      <c r="X39" s="28">
        <f t="shared" si="36"/>
        <v>0</v>
      </c>
      <c r="Y39" s="28">
        <f t="shared" si="37"/>
        <v>0</v>
      </c>
      <c r="Z39" s="28">
        <f t="shared" si="38"/>
        <v>0</v>
      </c>
      <c r="AA39" s="28">
        <f t="shared" si="39"/>
        <v>0</v>
      </c>
      <c r="AB39" s="28">
        <f t="shared" si="40"/>
        <v>0</v>
      </c>
      <c r="AC39" s="28">
        <f t="shared" si="41"/>
        <v>0</v>
      </c>
      <c r="AD39" s="28">
        <f t="shared" si="42"/>
        <v>0</v>
      </c>
      <c r="AE39" s="28">
        <f t="shared" si="43"/>
        <v>0</v>
      </c>
      <c r="AF39" s="28">
        <f t="shared" si="44"/>
        <v>0</v>
      </c>
      <c r="AG39" s="28">
        <f t="shared" si="45"/>
        <v>0</v>
      </c>
      <c r="AH39" s="28">
        <f t="shared" si="46"/>
        <v>0</v>
      </c>
      <c r="AI39" s="28">
        <f t="shared" si="47"/>
        <v>0</v>
      </c>
      <c r="AJ39" s="28">
        <f t="shared" si="48"/>
        <v>0</v>
      </c>
      <c r="AK39" s="28">
        <f t="shared" si="49"/>
        <v>0</v>
      </c>
    </row>
    <row r="40" spans="1:37" ht="21.95" customHeight="1" x14ac:dyDescent="0.3">
      <c r="A40" s="19" t="s">
        <v>95</v>
      </c>
      <c r="B40" s="19" t="s">
        <v>96</v>
      </c>
      <c r="C40" s="20" t="s">
        <v>11</v>
      </c>
      <c r="D40" s="21">
        <v>4</v>
      </c>
      <c r="E40" s="21"/>
      <c r="F40" s="21">
        <f t="shared" si="25"/>
        <v>0</v>
      </c>
      <c r="G40" s="21"/>
      <c r="H40" s="21">
        <f t="shared" si="26"/>
        <v>0</v>
      </c>
      <c r="I40" s="21"/>
      <c r="J40" s="21">
        <f t="shared" si="27"/>
        <v>0</v>
      </c>
      <c r="K40" s="21">
        <f t="shared" si="28"/>
        <v>0</v>
      </c>
      <c r="L40" s="21">
        <f t="shared" si="29"/>
        <v>0</v>
      </c>
      <c r="M40" s="19"/>
      <c r="O40" s="28" t="str">
        <f>""</f>
        <v/>
      </c>
      <c r="P40" s="29" t="s">
        <v>42</v>
      </c>
      <c r="Q40" s="28">
        <v>1</v>
      </c>
      <c r="R40" s="28">
        <f t="shared" si="30"/>
        <v>0</v>
      </c>
      <c r="S40" s="28">
        <f t="shared" si="31"/>
        <v>0</v>
      </c>
      <c r="T40" s="28">
        <f t="shared" si="32"/>
        <v>0</v>
      </c>
      <c r="U40" s="28">
        <f t="shared" si="33"/>
        <v>0</v>
      </c>
      <c r="V40" s="28">
        <f t="shared" si="34"/>
        <v>0</v>
      </c>
      <c r="W40" s="28">
        <f t="shared" si="35"/>
        <v>0</v>
      </c>
      <c r="X40" s="28">
        <f t="shared" si="36"/>
        <v>0</v>
      </c>
      <c r="Y40" s="28">
        <f t="shared" si="37"/>
        <v>0</v>
      </c>
      <c r="Z40" s="28">
        <f t="shared" si="38"/>
        <v>0</v>
      </c>
      <c r="AA40" s="28">
        <f t="shared" si="39"/>
        <v>0</v>
      </c>
      <c r="AB40" s="28">
        <f t="shared" si="40"/>
        <v>0</v>
      </c>
      <c r="AC40" s="28">
        <f t="shared" si="41"/>
        <v>0</v>
      </c>
      <c r="AD40" s="28">
        <f t="shared" si="42"/>
        <v>0</v>
      </c>
      <c r="AE40" s="28">
        <f t="shared" si="43"/>
        <v>0</v>
      </c>
      <c r="AF40" s="28">
        <f t="shared" si="44"/>
        <v>0</v>
      </c>
      <c r="AG40" s="28">
        <f t="shared" si="45"/>
        <v>0</v>
      </c>
      <c r="AH40" s="28">
        <f t="shared" si="46"/>
        <v>0</v>
      </c>
      <c r="AI40" s="28">
        <f t="shared" si="47"/>
        <v>0</v>
      </c>
      <c r="AJ40" s="28">
        <f t="shared" si="48"/>
        <v>0</v>
      </c>
      <c r="AK40" s="28">
        <f t="shared" si="49"/>
        <v>0</v>
      </c>
    </row>
    <row r="41" spans="1:37" ht="21.95" customHeight="1" x14ac:dyDescent="0.3">
      <c r="A41" s="19" t="s">
        <v>95</v>
      </c>
      <c r="B41" s="19" t="s">
        <v>97</v>
      </c>
      <c r="C41" s="20" t="s">
        <v>11</v>
      </c>
      <c r="D41" s="21">
        <v>4</v>
      </c>
      <c r="E41" s="21"/>
      <c r="F41" s="21">
        <f t="shared" si="25"/>
        <v>0</v>
      </c>
      <c r="G41" s="21"/>
      <c r="H41" s="21">
        <f t="shared" si="26"/>
        <v>0</v>
      </c>
      <c r="I41" s="21"/>
      <c r="J41" s="21">
        <f t="shared" si="27"/>
        <v>0</v>
      </c>
      <c r="K41" s="21">
        <f t="shared" si="28"/>
        <v>0</v>
      </c>
      <c r="L41" s="21">
        <f t="shared" si="29"/>
        <v>0</v>
      </c>
      <c r="M41" s="19"/>
      <c r="O41" s="28" t="str">
        <f>""</f>
        <v/>
      </c>
      <c r="P41" s="29" t="s">
        <v>42</v>
      </c>
      <c r="Q41" s="28">
        <v>1</v>
      </c>
      <c r="R41" s="28">
        <f t="shared" si="30"/>
        <v>0</v>
      </c>
      <c r="S41" s="28">
        <f t="shared" si="31"/>
        <v>0</v>
      </c>
      <c r="T41" s="28">
        <f t="shared" si="32"/>
        <v>0</v>
      </c>
      <c r="U41" s="28">
        <f t="shared" si="33"/>
        <v>0</v>
      </c>
      <c r="V41" s="28">
        <f t="shared" si="34"/>
        <v>0</v>
      </c>
      <c r="W41" s="28">
        <f t="shared" si="35"/>
        <v>0</v>
      </c>
      <c r="X41" s="28">
        <f t="shared" si="36"/>
        <v>0</v>
      </c>
      <c r="Y41" s="28">
        <f t="shared" si="37"/>
        <v>0</v>
      </c>
      <c r="Z41" s="28">
        <f t="shared" si="38"/>
        <v>0</v>
      </c>
      <c r="AA41" s="28">
        <f t="shared" si="39"/>
        <v>0</v>
      </c>
      <c r="AB41" s="28">
        <f t="shared" si="40"/>
        <v>0</v>
      </c>
      <c r="AC41" s="28">
        <f t="shared" si="41"/>
        <v>0</v>
      </c>
      <c r="AD41" s="28">
        <f t="shared" si="42"/>
        <v>0</v>
      </c>
      <c r="AE41" s="28">
        <f t="shared" si="43"/>
        <v>0</v>
      </c>
      <c r="AF41" s="28">
        <f t="shared" si="44"/>
        <v>0</v>
      </c>
      <c r="AG41" s="28">
        <f t="shared" si="45"/>
        <v>0</v>
      </c>
      <c r="AH41" s="28">
        <f t="shared" si="46"/>
        <v>0</v>
      </c>
      <c r="AI41" s="28">
        <f t="shared" si="47"/>
        <v>0</v>
      </c>
      <c r="AJ41" s="28">
        <f t="shared" si="48"/>
        <v>0</v>
      </c>
      <c r="AK41" s="28">
        <f t="shared" si="49"/>
        <v>0</v>
      </c>
    </row>
    <row r="42" spans="1:37" ht="21.95" customHeight="1" x14ac:dyDescent="0.3">
      <c r="A42" s="19" t="s">
        <v>95</v>
      </c>
      <c r="B42" s="19" t="s">
        <v>98</v>
      </c>
      <c r="C42" s="20" t="s">
        <v>11</v>
      </c>
      <c r="D42" s="21">
        <v>5</v>
      </c>
      <c r="E42" s="21"/>
      <c r="F42" s="21">
        <f t="shared" si="25"/>
        <v>0</v>
      </c>
      <c r="G42" s="21"/>
      <c r="H42" s="21">
        <f t="shared" si="26"/>
        <v>0</v>
      </c>
      <c r="I42" s="21"/>
      <c r="J42" s="21">
        <f t="shared" si="27"/>
        <v>0</v>
      </c>
      <c r="K42" s="21">
        <f t="shared" si="28"/>
        <v>0</v>
      </c>
      <c r="L42" s="21">
        <f t="shared" si="29"/>
        <v>0</v>
      </c>
      <c r="M42" s="19"/>
      <c r="O42" s="28" t="str">
        <f>""</f>
        <v/>
      </c>
      <c r="P42" s="29" t="s">
        <v>42</v>
      </c>
      <c r="Q42" s="28">
        <v>1</v>
      </c>
      <c r="R42" s="28">
        <f t="shared" si="30"/>
        <v>0</v>
      </c>
      <c r="S42" s="28">
        <f t="shared" si="31"/>
        <v>0</v>
      </c>
      <c r="T42" s="28">
        <f t="shared" si="32"/>
        <v>0</v>
      </c>
      <c r="U42" s="28">
        <f t="shared" si="33"/>
        <v>0</v>
      </c>
      <c r="V42" s="28">
        <f t="shared" si="34"/>
        <v>0</v>
      </c>
      <c r="W42" s="28">
        <f t="shared" si="35"/>
        <v>0</v>
      </c>
      <c r="X42" s="28">
        <f t="shared" si="36"/>
        <v>0</v>
      </c>
      <c r="Y42" s="28">
        <f t="shared" si="37"/>
        <v>0</v>
      </c>
      <c r="Z42" s="28">
        <f t="shared" si="38"/>
        <v>0</v>
      </c>
      <c r="AA42" s="28">
        <f t="shared" si="39"/>
        <v>0</v>
      </c>
      <c r="AB42" s="28">
        <f t="shared" si="40"/>
        <v>0</v>
      </c>
      <c r="AC42" s="28">
        <f t="shared" si="41"/>
        <v>0</v>
      </c>
      <c r="AD42" s="28">
        <f t="shared" si="42"/>
        <v>0</v>
      </c>
      <c r="AE42" s="28">
        <f t="shared" si="43"/>
        <v>0</v>
      </c>
      <c r="AF42" s="28">
        <f t="shared" si="44"/>
        <v>0</v>
      </c>
      <c r="AG42" s="28">
        <f t="shared" si="45"/>
        <v>0</v>
      </c>
      <c r="AH42" s="28">
        <f t="shared" si="46"/>
        <v>0</v>
      </c>
      <c r="AI42" s="28">
        <f t="shared" si="47"/>
        <v>0</v>
      </c>
      <c r="AJ42" s="28">
        <f t="shared" si="48"/>
        <v>0</v>
      </c>
      <c r="AK42" s="28">
        <f t="shared" si="49"/>
        <v>0</v>
      </c>
    </row>
    <row r="43" spans="1:37" ht="21.95" customHeight="1" x14ac:dyDescent="0.3">
      <c r="A43" s="19" t="s">
        <v>95</v>
      </c>
      <c r="B43" s="19" t="s">
        <v>99</v>
      </c>
      <c r="C43" s="20" t="s">
        <v>11</v>
      </c>
      <c r="D43" s="21">
        <v>4</v>
      </c>
      <c r="E43" s="21"/>
      <c r="F43" s="21">
        <f t="shared" si="25"/>
        <v>0</v>
      </c>
      <c r="G43" s="21"/>
      <c r="H43" s="21">
        <f t="shared" si="26"/>
        <v>0</v>
      </c>
      <c r="I43" s="21"/>
      <c r="J43" s="21">
        <f t="shared" si="27"/>
        <v>0</v>
      </c>
      <c r="K43" s="21">
        <f t="shared" si="28"/>
        <v>0</v>
      </c>
      <c r="L43" s="21">
        <f t="shared" si="29"/>
        <v>0</v>
      </c>
      <c r="M43" s="19"/>
      <c r="O43" s="28" t="str">
        <f>""</f>
        <v/>
      </c>
      <c r="P43" s="29" t="s">
        <v>42</v>
      </c>
      <c r="Q43" s="28">
        <v>1</v>
      </c>
      <c r="R43" s="28">
        <f t="shared" si="30"/>
        <v>0</v>
      </c>
      <c r="S43" s="28">
        <f t="shared" si="31"/>
        <v>0</v>
      </c>
      <c r="T43" s="28">
        <f t="shared" si="32"/>
        <v>0</v>
      </c>
      <c r="U43" s="28">
        <f t="shared" si="33"/>
        <v>0</v>
      </c>
      <c r="V43" s="28">
        <f t="shared" si="34"/>
        <v>0</v>
      </c>
      <c r="W43" s="28">
        <f t="shared" si="35"/>
        <v>0</v>
      </c>
      <c r="X43" s="28">
        <f t="shared" si="36"/>
        <v>0</v>
      </c>
      <c r="Y43" s="28">
        <f t="shared" si="37"/>
        <v>0</v>
      </c>
      <c r="Z43" s="28">
        <f t="shared" si="38"/>
        <v>0</v>
      </c>
      <c r="AA43" s="28">
        <f t="shared" si="39"/>
        <v>0</v>
      </c>
      <c r="AB43" s="28">
        <f t="shared" si="40"/>
        <v>0</v>
      </c>
      <c r="AC43" s="28">
        <f t="shared" si="41"/>
        <v>0</v>
      </c>
      <c r="AD43" s="28">
        <f t="shared" si="42"/>
        <v>0</v>
      </c>
      <c r="AE43" s="28">
        <f t="shared" si="43"/>
        <v>0</v>
      </c>
      <c r="AF43" s="28">
        <f t="shared" si="44"/>
        <v>0</v>
      </c>
      <c r="AG43" s="28">
        <f t="shared" si="45"/>
        <v>0</v>
      </c>
      <c r="AH43" s="28">
        <f t="shared" si="46"/>
        <v>0</v>
      </c>
      <c r="AI43" s="28">
        <f t="shared" si="47"/>
        <v>0</v>
      </c>
      <c r="AJ43" s="28">
        <f t="shared" si="48"/>
        <v>0</v>
      </c>
      <c r="AK43" s="28">
        <f t="shared" si="49"/>
        <v>0</v>
      </c>
    </row>
    <row r="44" spans="1:37" ht="21.95" customHeight="1" x14ac:dyDescent="0.3">
      <c r="A44" s="19" t="s">
        <v>100</v>
      </c>
      <c r="B44" s="19" t="s">
        <v>101</v>
      </c>
      <c r="C44" s="20" t="s">
        <v>8</v>
      </c>
      <c r="D44" s="21">
        <v>88</v>
      </c>
      <c r="E44" s="21"/>
      <c r="F44" s="21">
        <f t="shared" si="25"/>
        <v>0</v>
      </c>
      <c r="G44" s="21"/>
      <c r="H44" s="21">
        <f t="shared" si="26"/>
        <v>0</v>
      </c>
      <c r="I44" s="21"/>
      <c r="J44" s="21">
        <f t="shared" si="27"/>
        <v>0</v>
      </c>
      <c r="K44" s="21">
        <f t="shared" si="28"/>
        <v>0</v>
      </c>
      <c r="L44" s="21">
        <f t="shared" si="29"/>
        <v>0</v>
      </c>
      <c r="M44" s="19"/>
      <c r="O44" s="28" t="str">
        <f>""</f>
        <v/>
      </c>
      <c r="P44" s="29" t="s">
        <v>42</v>
      </c>
      <c r="Q44" s="28">
        <v>1</v>
      </c>
      <c r="R44" s="28">
        <f t="shared" si="30"/>
        <v>0</v>
      </c>
      <c r="S44" s="28">
        <f t="shared" si="31"/>
        <v>0</v>
      </c>
      <c r="T44" s="28">
        <f t="shared" si="32"/>
        <v>0</v>
      </c>
      <c r="U44" s="28">
        <f t="shared" si="33"/>
        <v>0</v>
      </c>
      <c r="V44" s="28">
        <f t="shared" si="34"/>
        <v>0</v>
      </c>
      <c r="W44" s="28">
        <f t="shared" si="35"/>
        <v>0</v>
      </c>
      <c r="X44" s="28">
        <f t="shared" si="36"/>
        <v>0</v>
      </c>
      <c r="Y44" s="28">
        <f t="shared" si="37"/>
        <v>0</v>
      </c>
      <c r="Z44" s="28">
        <f t="shared" si="38"/>
        <v>0</v>
      </c>
      <c r="AA44" s="28">
        <f t="shared" si="39"/>
        <v>0</v>
      </c>
      <c r="AB44" s="28">
        <f t="shared" si="40"/>
        <v>0</v>
      </c>
      <c r="AC44" s="28">
        <f t="shared" si="41"/>
        <v>0</v>
      </c>
      <c r="AD44" s="28">
        <f t="shared" si="42"/>
        <v>0</v>
      </c>
      <c r="AE44" s="28">
        <f t="shared" si="43"/>
        <v>0</v>
      </c>
      <c r="AF44" s="28">
        <f t="shared" si="44"/>
        <v>0</v>
      </c>
      <c r="AG44" s="28">
        <f t="shared" si="45"/>
        <v>0</v>
      </c>
      <c r="AH44" s="28">
        <f t="shared" si="46"/>
        <v>0</v>
      </c>
      <c r="AI44" s="28">
        <f t="shared" si="47"/>
        <v>0</v>
      </c>
      <c r="AJ44" s="28">
        <f t="shared" si="48"/>
        <v>0</v>
      </c>
      <c r="AK44" s="28">
        <f t="shared" si="49"/>
        <v>0</v>
      </c>
    </row>
    <row r="45" spans="1:37" ht="21.95" customHeight="1" x14ac:dyDescent="0.3">
      <c r="A45" s="19" t="s">
        <v>102</v>
      </c>
      <c r="B45" s="19" t="s">
        <v>103</v>
      </c>
      <c r="C45" s="20" t="s">
        <v>9</v>
      </c>
      <c r="D45" s="21">
        <v>176</v>
      </c>
      <c r="E45" s="21"/>
      <c r="F45" s="21">
        <f t="shared" si="25"/>
        <v>0</v>
      </c>
      <c r="G45" s="21"/>
      <c r="H45" s="21">
        <f t="shared" si="26"/>
        <v>0</v>
      </c>
      <c r="I45" s="21"/>
      <c r="J45" s="21">
        <f t="shared" si="27"/>
        <v>0</v>
      </c>
      <c r="K45" s="21">
        <f t="shared" si="28"/>
        <v>0</v>
      </c>
      <c r="L45" s="21">
        <f t="shared" si="29"/>
        <v>0</v>
      </c>
      <c r="M45" s="19"/>
      <c r="O45" s="28" t="str">
        <f>""</f>
        <v/>
      </c>
      <c r="P45" s="29" t="s">
        <v>42</v>
      </c>
      <c r="Q45" s="28">
        <v>1</v>
      </c>
      <c r="R45" s="28">
        <f t="shared" si="30"/>
        <v>0</v>
      </c>
      <c r="S45" s="28">
        <f t="shared" si="31"/>
        <v>0</v>
      </c>
      <c r="T45" s="28">
        <f t="shared" si="32"/>
        <v>0</v>
      </c>
      <c r="U45" s="28">
        <f t="shared" si="33"/>
        <v>0</v>
      </c>
      <c r="V45" s="28">
        <f t="shared" si="34"/>
        <v>0</v>
      </c>
      <c r="W45" s="28">
        <f t="shared" si="35"/>
        <v>0</v>
      </c>
      <c r="X45" s="28">
        <f t="shared" si="36"/>
        <v>0</v>
      </c>
      <c r="Y45" s="28">
        <f t="shared" si="37"/>
        <v>0</v>
      </c>
      <c r="Z45" s="28">
        <f t="shared" si="38"/>
        <v>0</v>
      </c>
      <c r="AA45" s="28">
        <f t="shared" si="39"/>
        <v>0</v>
      </c>
      <c r="AB45" s="28">
        <f t="shared" si="40"/>
        <v>0</v>
      </c>
      <c r="AC45" s="28">
        <f t="shared" si="41"/>
        <v>0</v>
      </c>
      <c r="AD45" s="28">
        <f t="shared" si="42"/>
        <v>0</v>
      </c>
      <c r="AE45" s="28">
        <f t="shared" si="43"/>
        <v>0</v>
      </c>
      <c r="AF45" s="28">
        <f t="shared" si="44"/>
        <v>0</v>
      </c>
      <c r="AG45" s="28">
        <f t="shared" si="45"/>
        <v>0</v>
      </c>
      <c r="AH45" s="28">
        <f t="shared" si="46"/>
        <v>0</v>
      </c>
      <c r="AI45" s="28">
        <f t="shared" si="47"/>
        <v>0</v>
      </c>
      <c r="AJ45" s="28">
        <f t="shared" si="48"/>
        <v>0</v>
      </c>
      <c r="AK45" s="28">
        <f t="shared" si="49"/>
        <v>0</v>
      </c>
    </row>
    <row r="46" spans="1:37" ht="21.95" customHeight="1" x14ac:dyDescent="0.3">
      <c r="A46" s="22"/>
      <c r="B46" s="22"/>
      <c r="C46" s="27"/>
      <c r="D46" s="21"/>
      <c r="E46" s="21"/>
      <c r="F46" s="21"/>
      <c r="G46" s="21"/>
      <c r="H46" s="21"/>
      <c r="I46" s="21"/>
      <c r="J46" s="21"/>
      <c r="K46" s="21"/>
      <c r="L46" s="21"/>
      <c r="M46" s="22"/>
    </row>
    <row r="47" spans="1:37" ht="21.95" customHeight="1" x14ac:dyDescent="0.3">
      <c r="A47" s="22"/>
      <c r="B47" s="22"/>
      <c r="C47" s="27"/>
      <c r="D47" s="21"/>
      <c r="E47" s="21"/>
      <c r="F47" s="21"/>
      <c r="G47" s="21"/>
      <c r="H47" s="21"/>
      <c r="I47" s="21"/>
      <c r="J47" s="21"/>
      <c r="K47" s="21"/>
      <c r="L47" s="21"/>
      <c r="M47" s="22"/>
    </row>
    <row r="48" spans="1:37" ht="21.95" customHeight="1" x14ac:dyDescent="0.3">
      <c r="A48" s="22"/>
      <c r="B48" s="22"/>
      <c r="C48" s="27"/>
      <c r="D48" s="21"/>
      <c r="E48" s="21"/>
      <c r="F48" s="21"/>
      <c r="G48" s="21"/>
      <c r="H48" s="21"/>
      <c r="I48" s="21"/>
      <c r="J48" s="21"/>
      <c r="K48" s="21"/>
      <c r="L48" s="21"/>
      <c r="M48" s="22"/>
    </row>
    <row r="49" spans="1:38" ht="21.95" customHeight="1" x14ac:dyDescent="0.3">
      <c r="A49" s="22"/>
      <c r="B49" s="22"/>
      <c r="C49" s="27"/>
      <c r="D49" s="21"/>
      <c r="E49" s="21"/>
      <c r="F49" s="21"/>
      <c r="G49" s="21"/>
      <c r="H49" s="21"/>
      <c r="I49" s="21"/>
      <c r="J49" s="21"/>
      <c r="K49" s="21"/>
      <c r="L49" s="21"/>
      <c r="M49" s="22"/>
    </row>
    <row r="50" spans="1:38" ht="21.95" customHeight="1" x14ac:dyDescent="0.3">
      <c r="A50" s="22"/>
      <c r="B50" s="22"/>
      <c r="C50" s="27"/>
      <c r="D50" s="21"/>
      <c r="E50" s="21"/>
      <c r="F50" s="21"/>
      <c r="G50" s="21"/>
      <c r="H50" s="21"/>
      <c r="I50" s="21"/>
      <c r="J50" s="21"/>
      <c r="K50" s="21"/>
      <c r="L50" s="21"/>
      <c r="M50" s="22"/>
    </row>
    <row r="51" spans="1:38" ht="21.95" customHeight="1" x14ac:dyDescent="0.3">
      <c r="A51" s="22"/>
      <c r="B51" s="22"/>
      <c r="C51" s="27"/>
      <c r="D51" s="21"/>
      <c r="E51" s="21"/>
      <c r="F51" s="21"/>
      <c r="G51" s="21"/>
      <c r="H51" s="21"/>
      <c r="I51" s="21"/>
      <c r="J51" s="21"/>
      <c r="K51" s="21"/>
      <c r="L51" s="21"/>
      <c r="M51" s="22"/>
    </row>
    <row r="52" spans="1:38" ht="21.95" customHeight="1" x14ac:dyDescent="0.3">
      <c r="A52" s="22"/>
      <c r="B52" s="22"/>
      <c r="C52" s="27"/>
      <c r="D52" s="21"/>
      <c r="E52" s="21"/>
      <c r="F52" s="21"/>
      <c r="G52" s="21"/>
      <c r="H52" s="21"/>
      <c r="I52" s="21"/>
      <c r="J52" s="21"/>
      <c r="K52" s="21"/>
      <c r="L52" s="21"/>
      <c r="M52" s="22"/>
    </row>
    <row r="53" spans="1:38" ht="21.95" customHeight="1" x14ac:dyDescent="0.3">
      <c r="A53" s="22"/>
      <c r="B53" s="22"/>
      <c r="C53" s="27"/>
      <c r="D53" s="21"/>
      <c r="E53" s="21"/>
      <c r="F53" s="21"/>
      <c r="G53" s="21"/>
      <c r="H53" s="21"/>
      <c r="I53" s="21"/>
      <c r="J53" s="21"/>
      <c r="K53" s="21"/>
      <c r="L53" s="21"/>
      <c r="M53" s="22"/>
    </row>
    <row r="54" spans="1:38" ht="21.95" customHeight="1" x14ac:dyDescent="0.3">
      <c r="A54" s="22"/>
      <c r="B54" s="22"/>
      <c r="C54" s="27"/>
      <c r="D54" s="21"/>
      <c r="E54" s="21"/>
      <c r="F54" s="21"/>
      <c r="G54" s="21"/>
      <c r="H54" s="21"/>
      <c r="I54" s="21"/>
      <c r="J54" s="21"/>
      <c r="K54" s="21"/>
      <c r="L54" s="21"/>
      <c r="M54" s="22"/>
    </row>
    <row r="55" spans="1:38" ht="21.95" customHeight="1" x14ac:dyDescent="0.3">
      <c r="A55" s="22"/>
      <c r="B55" s="22"/>
      <c r="C55" s="27"/>
      <c r="D55" s="21"/>
      <c r="E55" s="21"/>
      <c r="F55" s="21"/>
      <c r="G55" s="21"/>
      <c r="H55" s="21"/>
      <c r="I55" s="21"/>
      <c r="J55" s="21"/>
      <c r="K55" s="21"/>
      <c r="L55" s="21"/>
      <c r="M55" s="22"/>
    </row>
    <row r="56" spans="1:38" ht="21.95" customHeight="1" x14ac:dyDescent="0.3">
      <c r="A56" s="22"/>
      <c r="B56" s="22"/>
      <c r="C56" s="27"/>
      <c r="D56" s="21"/>
      <c r="E56" s="21"/>
      <c r="F56" s="21"/>
      <c r="G56" s="21"/>
      <c r="H56" s="21"/>
      <c r="I56" s="21"/>
      <c r="J56" s="21"/>
      <c r="K56" s="21"/>
      <c r="L56" s="21"/>
      <c r="M56" s="22"/>
    </row>
    <row r="57" spans="1:38" ht="21.95" customHeight="1" x14ac:dyDescent="0.3">
      <c r="A57" s="22"/>
      <c r="B57" s="22"/>
      <c r="C57" s="27"/>
      <c r="D57" s="21"/>
      <c r="E57" s="21"/>
      <c r="F57" s="21"/>
      <c r="G57" s="21"/>
      <c r="H57" s="21"/>
      <c r="I57" s="21"/>
      <c r="J57" s="21"/>
      <c r="K57" s="21"/>
      <c r="L57" s="21"/>
      <c r="M57" s="22"/>
    </row>
    <row r="58" spans="1:38" ht="21.95" customHeight="1" x14ac:dyDescent="0.3">
      <c r="A58" s="22"/>
      <c r="B58" s="22"/>
      <c r="C58" s="27"/>
      <c r="D58" s="21"/>
      <c r="E58" s="21"/>
      <c r="F58" s="21"/>
      <c r="G58" s="21"/>
      <c r="H58" s="21"/>
      <c r="I58" s="21"/>
      <c r="J58" s="21"/>
      <c r="K58" s="21"/>
      <c r="L58" s="21"/>
      <c r="M58" s="22"/>
    </row>
    <row r="59" spans="1:38" ht="21.95" customHeight="1" x14ac:dyDescent="0.3">
      <c r="A59" s="22"/>
      <c r="B59" s="22"/>
      <c r="C59" s="27"/>
      <c r="D59" s="21"/>
      <c r="E59" s="21"/>
      <c r="F59" s="21"/>
      <c r="G59" s="21"/>
      <c r="H59" s="21"/>
      <c r="I59" s="21"/>
      <c r="J59" s="21"/>
      <c r="K59" s="21"/>
      <c r="L59" s="21"/>
      <c r="M59" s="22"/>
    </row>
    <row r="60" spans="1:38" ht="21.95" customHeight="1" x14ac:dyDescent="0.3">
      <c r="A60" s="22"/>
      <c r="B60" s="22"/>
      <c r="C60" s="27"/>
      <c r="D60" s="21"/>
      <c r="E60" s="21"/>
      <c r="F60" s="21"/>
      <c r="G60" s="21"/>
      <c r="H60" s="21"/>
      <c r="I60" s="21"/>
      <c r="J60" s="21"/>
      <c r="K60" s="21"/>
      <c r="L60" s="21"/>
      <c r="M60" s="22"/>
    </row>
    <row r="61" spans="1:38" ht="21.95" customHeight="1" x14ac:dyDescent="0.3">
      <c r="A61" s="23" t="s">
        <v>43</v>
      </c>
      <c r="B61" s="24"/>
      <c r="C61" s="25"/>
      <c r="D61" s="26"/>
      <c r="E61" s="26"/>
      <c r="F61" s="26">
        <f>ROUNDDOWN(SUMIF(Q25:Q45, "1", F25:F45), 0)</f>
        <v>0</v>
      </c>
      <c r="G61" s="26"/>
      <c r="H61" s="26">
        <f>ROUNDDOWN(SUMIF(Q25:Q45, "1", H25:H45), 0)</f>
        <v>0</v>
      </c>
      <c r="I61" s="26"/>
      <c r="J61" s="26">
        <f>ROUNDDOWN(SUMIF(Q25:Q45, "1", J25:J45), 0)</f>
        <v>0</v>
      </c>
      <c r="K61" s="26"/>
      <c r="L61" s="26">
        <f>F61+H61+J61</f>
        <v>0</v>
      </c>
      <c r="M61" s="24"/>
      <c r="R61" s="28">
        <f t="shared" ref="R61:AL61" si="50">ROUNDDOWN(SUM(R25:R45), 0)</f>
        <v>0</v>
      </c>
      <c r="S61" s="28">
        <f t="shared" si="50"/>
        <v>0</v>
      </c>
      <c r="T61" s="28">
        <f t="shared" si="50"/>
        <v>0</v>
      </c>
      <c r="U61" s="28">
        <f t="shared" si="50"/>
        <v>0</v>
      </c>
      <c r="V61" s="28">
        <f t="shared" si="50"/>
        <v>0</v>
      </c>
      <c r="W61" s="28">
        <f t="shared" si="50"/>
        <v>0</v>
      </c>
      <c r="X61" s="28">
        <f t="shared" si="50"/>
        <v>0</v>
      </c>
      <c r="Y61" s="28">
        <f t="shared" si="50"/>
        <v>0</v>
      </c>
      <c r="Z61" s="28">
        <f t="shared" si="50"/>
        <v>0</v>
      </c>
      <c r="AA61" s="28">
        <f t="shared" si="50"/>
        <v>0</v>
      </c>
      <c r="AB61" s="28">
        <f t="shared" si="50"/>
        <v>0</v>
      </c>
      <c r="AC61" s="28">
        <f t="shared" si="50"/>
        <v>0</v>
      </c>
      <c r="AD61" s="28">
        <f t="shared" si="50"/>
        <v>0</v>
      </c>
      <c r="AE61" s="28">
        <f t="shared" si="50"/>
        <v>0</v>
      </c>
      <c r="AF61" s="28">
        <f t="shared" si="50"/>
        <v>0</v>
      </c>
      <c r="AG61" s="28">
        <f t="shared" si="50"/>
        <v>0</v>
      </c>
      <c r="AH61" s="28">
        <f t="shared" si="50"/>
        <v>0</v>
      </c>
      <c r="AI61" s="28">
        <f t="shared" si="50"/>
        <v>0</v>
      </c>
      <c r="AJ61" s="28">
        <f t="shared" si="50"/>
        <v>0</v>
      </c>
      <c r="AK61" s="28">
        <f t="shared" si="50"/>
        <v>0</v>
      </c>
      <c r="AL61" s="28">
        <f t="shared" si="50"/>
        <v>0</v>
      </c>
    </row>
    <row r="62" spans="1:38" ht="21.95" customHeight="1" x14ac:dyDescent="0.3">
      <c r="A62" s="59" t="s">
        <v>205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1:38" ht="21.95" customHeight="1" x14ac:dyDescent="0.3">
      <c r="A63" s="19" t="s">
        <v>44</v>
      </c>
      <c r="B63" s="19" t="s">
        <v>104</v>
      </c>
      <c r="C63" s="20" t="s">
        <v>6</v>
      </c>
      <c r="D63" s="21">
        <v>52</v>
      </c>
      <c r="E63" s="21"/>
      <c r="F63" s="21">
        <f t="shared" ref="F63:F69" si="51">ROUNDDOWN(D63*E63, 0)</f>
        <v>0</v>
      </c>
      <c r="G63" s="21"/>
      <c r="H63" s="21">
        <f t="shared" ref="H63:H69" si="52">ROUNDDOWN(D63*G63, 0)</f>
        <v>0</v>
      </c>
      <c r="I63" s="21"/>
      <c r="J63" s="21">
        <f t="shared" ref="J63:J69" si="53">ROUNDDOWN(D63*I63, 0)</f>
        <v>0</v>
      </c>
      <c r="K63" s="21">
        <f t="shared" ref="K63:L69" si="54">E63+G63+I63</f>
        <v>0</v>
      </c>
      <c r="L63" s="21">
        <f t="shared" si="54"/>
        <v>0</v>
      </c>
      <c r="M63" s="19"/>
      <c r="O63" s="28" t="str">
        <f>""</f>
        <v/>
      </c>
      <c r="P63" s="29" t="s">
        <v>42</v>
      </c>
      <c r="Q63" s="28">
        <v>1</v>
      </c>
      <c r="R63" s="28">
        <f t="shared" ref="R63:R69" si="55">IF(P63="기계경비", J63, 0)</f>
        <v>0</v>
      </c>
      <c r="S63" s="28">
        <f t="shared" ref="S63:S69" si="56">IF(P63="운반비", J63, 0)</f>
        <v>0</v>
      </c>
      <c r="T63" s="28">
        <f t="shared" ref="T63:T69" si="57">IF(P63="작업부산물", F63, 0)</f>
        <v>0</v>
      </c>
      <c r="U63" s="28">
        <f t="shared" ref="U63:U69" si="58">IF(P63="관급", F63, 0)</f>
        <v>0</v>
      </c>
      <c r="V63" s="28">
        <f t="shared" ref="V63:V69" si="59">IF(P63="외주비", J63, 0)</f>
        <v>0</v>
      </c>
      <c r="W63" s="28">
        <f t="shared" ref="W63:W69" si="60">IF(P63="장비비", J63, 0)</f>
        <v>0</v>
      </c>
      <c r="X63" s="28">
        <f t="shared" ref="X63:X69" si="61">IF(P63="폐기물처리비", J63, 0)</f>
        <v>0</v>
      </c>
      <c r="Y63" s="28">
        <f t="shared" ref="Y63:Y69" si="62">IF(P63="가설비", J63, 0)</f>
        <v>0</v>
      </c>
      <c r="Z63" s="28">
        <f t="shared" ref="Z63:Z69" si="63">IF(P63="잡비제외분", F63, 0)</f>
        <v>0</v>
      </c>
      <c r="AA63" s="28">
        <f t="shared" ref="AA63:AA69" si="64">IF(P63="사급자재대", L63, 0)</f>
        <v>0</v>
      </c>
      <c r="AB63" s="28">
        <f t="shared" ref="AB63:AB69" si="65">IF(P63="관급자재대", L63, 0)</f>
        <v>0</v>
      </c>
      <c r="AC63" s="28">
        <f t="shared" ref="AC63:AC69" si="66">IF(P63="관급자관급자재대", L63, 0)</f>
        <v>0</v>
      </c>
      <c r="AD63" s="28">
        <f t="shared" ref="AD63:AD69" si="67">IF(P63="고철처리비", L63, 0)</f>
        <v>0</v>
      </c>
      <c r="AE63" s="28">
        <f t="shared" ref="AE63:AE69" si="68">IF(P63="사용자항목3", L63, 0)</f>
        <v>0</v>
      </c>
      <c r="AF63" s="28">
        <f t="shared" ref="AF63:AF69" si="69">IF(P63="사용자항목4", L63, 0)</f>
        <v>0</v>
      </c>
      <c r="AG63" s="28">
        <f t="shared" ref="AG63:AG69" si="70">IF(P63="사용자항목5", L63, 0)</f>
        <v>0</v>
      </c>
      <c r="AH63" s="28">
        <f t="shared" ref="AH63:AH69" si="71">IF(P63="사용자항목6", L63, 0)</f>
        <v>0</v>
      </c>
      <c r="AI63" s="28">
        <f t="shared" ref="AI63:AI69" si="72">IF(P63="사용자항목7", L63, 0)</f>
        <v>0</v>
      </c>
      <c r="AJ63" s="28">
        <f t="shared" ref="AJ63:AJ69" si="73">IF(P63="사용자항목8", L63, 0)</f>
        <v>0</v>
      </c>
      <c r="AK63" s="28">
        <f t="shared" ref="AK63:AK69" si="74">IF(P63="사용자항목9", L63, 0)</f>
        <v>0</v>
      </c>
    </row>
    <row r="64" spans="1:38" ht="21.95" customHeight="1" x14ac:dyDescent="0.3">
      <c r="A64" s="19" t="s">
        <v>105</v>
      </c>
      <c r="B64" s="19" t="s">
        <v>106</v>
      </c>
      <c r="C64" s="20" t="s">
        <v>9</v>
      </c>
      <c r="D64" s="21">
        <v>343</v>
      </c>
      <c r="E64" s="21"/>
      <c r="F64" s="21">
        <f t="shared" si="51"/>
        <v>0</v>
      </c>
      <c r="G64" s="21"/>
      <c r="H64" s="21">
        <f t="shared" si="52"/>
        <v>0</v>
      </c>
      <c r="I64" s="21"/>
      <c r="J64" s="21">
        <f t="shared" si="53"/>
        <v>0</v>
      </c>
      <c r="K64" s="21">
        <f t="shared" si="54"/>
        <v>0</v>
      </c>
      <c r="L64" s="21">
        <f t="shared" si="54"/>
        <v>0</v>
      </c>
      <c r="M64" s="19"/>
      <c r="O64" s="28" t="str">
        <f>""</f>
        <v/>
      </c>
      <c r="P64" s="29" t="s">
        <v>42</v>
      </c>
      <c r="Q64" s="28">
        <v>1</v>
      </c>
      <c r="R64" s="28">
        <f t="shared" si="55"/>
        <v>0</v>
      </c>
      <c r="S64" s="28">
        <f t="shared" si="56"/>
        <v>0</v>
      </c>
      <c r="T64" s="28">
        <f t="shared" si="57"/>
        <v>0</v>
      </c>
      <c r="U64" s="28">
        <f t="shared" si="58"/>
        <v>0</v>
      </c>
      <c r="V64" s="28">
        <f t="shared" si="59"/>
        <v>0</v>
      </c>
      <c r="W64" s="28">
        <f t="shared" si="60"/>
        <v>0</v>
      </c>
      <c r="X64" s="28">
        <f t="shared" si="61"/>
        <v>0</v>
      </c>
      <c r="Y64" s="28">
        <f t="shared" si="62"/>
        <v>0</v>
      </c>
      <c r="Z64" s="28">
        <f t="shared" si="63"/>
        <v>0</v>
      </c>
      <c r="AA64" s="28">
        <f t="shared" si="64"/>
        <v>0</v>
      </c>
      <c r="AB64" s="28">
        <f t="shared" si="65"/>
        <v>0</v>
      </c>
      <c r="AC64" s="28">
        <f t="shared" si="66"/>
        <v>0</v>
      </c>
      <c r="AD64" s="28">
        <f t="shared" si="67"/>
        <v>0</v>
      </c>
      <c r="AE64" s="28">
        <f t="shared" si="68"/>
        <v>0</v>
      </c>
      <c r="AF64" s="28">
        <f t="shared" si="69"/>
        <v>0</v>
      </c>
      <c r="AG64" s="28">
        <f t="shared" si="70"/>
        <v>0</v>
      </c>
      <c r="AH64" s="28">
        <f t="shared" si="71"/>
        <v>0</v>
      </c>
      <c r="AI64" s="28">
        <f t="shared" si="72"/>
        <v>0</v>
      </c>
      <c r="AJ64" s="28">
        <f t="shared" si="73"/>
        <v>0</v>
      </c>
      <c r="AK64" s="28">
        <f t="shared" si="74"/>
        <v>0</v>
      </c>
    </row>
    <row r="65" spans="1:38" ht="21.95" customHeight="1" x14ac:dyDescent="0.3">
      <c r="A65" s="19" t="s">
        <v>206</v>
      </c>
      <c r="B65" s="19" t="s">
        <v>207</v>
      </c>
      <c r="C65" s="20" t="s">
        <v>208</v>
      </c>
      <c r="D65" s="21">
        <v>320</v>
      </c>
      <c r="E65" s="21"/>
      <c r="F65" s="21">
        <f t="shared" si="51"/>
        <v>0</v>
      </c>
      <c r="G65" s="21"/>
      <c r="H65" s="21">
        <f t="shared" si="52"/>
        <v>0</v>
      </c>
      <c r="I65" s="21"/>
      <c r="J65" s="21">
        <f t="shared" si="53"/>
        <v>0</v>
      </c>
      <c r="K65" s="21">
        <f t="shared" si="54"/>
        <v>0</v>
      </c>
      <c r="L65" s="21">
        <f t="shared" si="54"/>
        <v>0</v>
      </c>
      <c r="M65" s="19"/>
      <c r="O65" s="28" t="str">
        <f>""</f>
        <v/>
      </c>
      <c r="P65" s="29" t="s">
        <v>42</v>
      </c>
      <c r="Q65" s="28">
        <v>1</v>
      </c>
      <c r="R65" s="28">
        <f t="shared" si="55"/>
        <v>0</v>
      </c>
      <c r="S65" s="28">
        <f t="shared" si="56"/>
        <v>0</v>
      </c>
      <c r="T65" s="28">
        <f t="shared" si="57"/>
        <v>0</v>
      </c>
      <c r="U65" s="28">
        <f t="shared" si="58"/>
        <v>0</v>
      </c>
      <c r="V65" s="28">
        <f t="shared" si="59"/>
        <v>0</v>
      </c>
      <c r="W65" s="28">
        <f t="shared" si="60"/>
        <v>0</v>
      </c>
      <c r="X65" s="28">
        <f t="shared" si="61"/>
        <v>0</v>
      </c>
      <c r="Y65" s="28">
        <f t="shared" si="62"/>
        <v>0</v>
      </c>
      <c r="Z65" s="28">
        <f t="shared" si="63"/>
        <v>0</v>
      </c>
      <c r="AA65" s="28">
        <f t="shared" si="64"/>
        <v>0</v>
      </c>
      <c r="AB65" s="28">
        <f t="shared" si="65"/>
        <v>0</v>
      </c>
      <c r="AC65" s="28">
        <f t="shared" si="66"/>
        <v>0</v>
      </c>
      <c r="AD65" s="28">
        <f t="shared" si="67"/>
        <v>0</v>
      </c>
      <c r="AE65" s="28">
        <f t="shared" si="68"/>
        <v>0</v>
      </c>
      <c r="AF65" s="28">
        <f t="shared" si="69"/>
        <v>0</v>
      </c>
      <c r="AG65" s="28">
        <f t="shared" si="70"/>
        <v>0</v>
      </c>
      <c r="AH65" s="28">
        <f t="shared" si="71"/>
        <v>0</v>
      </c>
      <c r="AI65" s="28">
        <f t="shared" si="72"/>
        <v>0</v>
      </c>
      <c r="AJ65" s="28">
        <f t="shared" si="73"/>
        <v>0</v>
      </c>
      <c r="AK65" s="28">
        <f t="shared" si="74"/>
        <v>0</v>
      </c>
    </row>
    <row r="66" spans="1:38" ht="21.95" customHeight="1" x14ac:dyDescent="0.3">
      <c r="A66" s="19" t="s">
        <v>206</v>
      </c>
      <c r="B66" s="19" t="s">
        <v>209</v>
      </c>
      <c r="C66" s="20" t="s">
        <v>208</v>
      </c>
      <c r="D66" s="21">
        <v>41.01</v>
      </c>
      <c r="E66" s="21"/>
      <c r="F66" s="21">
        <f t="shared" si="51"/>
        <v>0</v>
      </c>
      <c r="G66" s="21"/>
      <c r="H66" s="21">
        <f t="shared" si="52"/>
        <v>0</v>
      </c>
      <c r="I66" s="21"/>
      <c r="J66" s="21">
        <f t="shared" si="53"/>
        <v>0</v>
      </c>
      <c r="K66" s="21">
        <f t="shared" si="54"/>
        <v>0</v>
      </c>
      <c r="L66" s="21">
        <f t="shared" si="54"/>
        <v>0</v>
      </c>
      <c r="M66" s="19"/>
      <c r="O66" s="28" t="str">
        <f>""</f>
        <v/>
      </c>
      <c r="P66" s="29" t="s">
        <v>42</v>
      </c>
      <c r="Q66" s="28">
        <v>1</v>
      </c>
      <c r="R66" s="28">
        <f t="shared" si="55"/>
        <v>0</v>
      </c>
      <c r="S66" s="28">
        <f t="shared" si="56"/>
        <v>0</v>
      </c>
      <c r="T66" s="28">
        <f t="shared" si="57"/>
        <v>0</v>
      </c>
      <c r="U66" s="28">
        <f t="shared" si="58"/>
        <v>0</v>
      </c>
      <c r="V66" s="28">
        <f t="shared" si="59"/>
        <v>0</v>
      </c>
      <c r="W66" s="28">
        <f t="shared" si="60"/>
        <v>0</v>
      </c>
      <c r="X66" s="28">
        <f t="shared" si="61"/>
        <v>0</v>
      </c>
      <c r="Y66" s="28">
        <f t="shared" si="62"/>
        <v>0</v>
      </c>
      <c r="Z66" s="28">
        <f t="shared" si="63"/>
        <v>0</v>
      </c>
      <c r="AA66" s="28">
        <f t="shared" si="64"/>
        <v>0</v>
      </c>
      <c r="AB66" s="28">
        <f t="shared" si="65"/>
        <v>0</v>
      </c>
      <c r="AC66" s="28">
        <f t="shared" si="66"/>
        <v>0</v>
      </c>
      <c r="AD66" s="28">
        <f t="shared" si="67"/>
        <v>0</v>
      </c>
      <c r="AE66" s="28">
        <f t="shared" si="68"/>
        <v>0</v>
      </c>
      <c r="AF66" s="28">
        <f t="shared" si="69"/>
        <v>0</v>
      </c>
      <c r="AG66" s="28">
        <f t="shared" si="70"/>
        <v>0</v>
      </c>
      <c r="AH66" s="28">
        <f t="shared" si="71"/>
        <v>0</v>
      </c>
      <c r="AI66" s="28">
        <f t="shared" si="72"/>
        <v>0</v>
      </c>
      <c r="AJ66" s="28">
        <f t="shared" si="73"/>
        <v>0</v>
      </c>
      <c r="AK66" s="28">
        <f t="shared" si="74"/>
        <v>0</v>
      </c>
    </row>
    <row r="67" spans="1:38" ht="21.95" customHeight="1" x14ac:dyDescent="0.3">
      <c r="A67" s="19" t="s">
        <v>206</v>
      </c>
      <c r="B67" s="19" t="s">
        <v>210</v>
      </c>
      <c r="C67" s="20" t="s">
        <v>208</v>
      </c>
      <c r="D67" s="21">
        <v>54.29</v>
      </c>
      <c r="E67" s="21"/>
      <c r="F67" s="21">
        <f t="shared" si="51"/>
        <v>0</v>
      </c>
      <c r="G67" s="21"/>
      <c r="H67" s="21">
        <f t="shared" si="52"/>
        <v>0</v>
      </c>
      <c r="I67" s="21"/>
      <c r="J67" s="21">
        <f t="shared" si="53"/>
        <v>0</v>
      </c>
      <c r="K67" s="21">
        <f t="shared" si="54"/>
        <v>0</v>
      </c>
      <c r="L67" s="21">
        <f t="shared" si="54"/>
        <v>0</v>
      </c>
      <c r="M67" s="19"/>
      <c r="O67" s="28" t="str">
        <f>""</f>
        <v/>
      </c>
      <c r="P67" s="29" t="s">
        <v>42</v>
      </c>
      <c r="Q67" s="28">
        <v>1</v>
      </c>
      <c r="R67" s="28">
        <f t="shared" si="55"/>
        <v>0</v>
      </c>
      <c r="S67" s="28">
        <f t="shared" si="56"/>
        <v>0</v>
      </c>
      <c r="T67" s="28">
        <f t="shared" si="57"/>
        <v>0</v>
      </c>
      <c r="U67" s="28">
        <f t="shared" si="58"/>
        <v>0</v>
      </c>
      <c r="V67" s="28">
        <f t="shared" si="59"/>
        <v>0</v>
      </c>
      <c r="W67" s="28">
        <f t="shared" si="60"/>
        <v>0</v>
      </c>
      <c r="X67" s="28">
        <f t="shared" si="61"/>
        <v>0</v>
      </c>
      <c r="Y67" s="28">
        <f t="shared" si="62"/>
        <v>0</v>
      </c>
      <c r="Z67" s="28">
        <f t="shared" si="63"/>
        <v>0</v>
      </c>
      <c r="AA67" s="28">
        <f t="shared" si="64"/>
        <v>0</v>
      </c>
      <c r="AB67" s="28">
        <f t="shared" si="65"/>
        <v>0</v>
      </c>
      <c r="AC67" s="28">
        <f t="shared" si="66"/>
        <v>0</v>
      </c>
      <c r="AD67" s="28">
        <f t="shared" si="67"/>
        <v>0</v>
      </c>
      <c r="AE67" s="28">
        <f t="shared" si="68"/>
        <v>0</v>
      </c>
      <c r="AF67" s="28">
        <f t="shared" si="69"/>
        <v>0</v>
      </c>
      <c r="AG67" s="28">
        <f t="shared" si="70"/>
        <v>0</v>
      </c>
      <c r="AH67" s="28">
        <f t="shared" si="71"/>
        <v>0</v>
      </c>
      <c r="AI67" s="28">
        <f t="shared" si="72"/>
        <v>0</v>
      </c>
      <c r="AJ67" s="28">
        <f t="shared" si="73"/>
        <v>0</v>
      </c>
      <c r="AK67" s="28">
        <f t="shared" si="74"/>
        <v>0</v>
      </c>
    </row>
    <row r="68" spans="1:38" ht="21.95" customHeight="1" x14ac:dyDescent="0.3">
      <c r="A68" s="19" t="s">
        <v>206</v>
      </c>
      <c r="B68" s="19" t="s">
        <v>211</v>
      </c>
      <c r="C68" s="20" t="s">
        <v>208</v>
      </c>
      <c r="D68" s="21">
        <v>15.74</v>
      </c>
      <c r="E68" s="21"/>
      <c r="F68" s="21">
        <f t="shared" si="51"/>
        <v>0</v>
      </c>
      <c r="G68" s="21"/>
      <c r="H68" s="21">
        <f t="shared" si="52"/>
        <v>0</v>
      </c>
      <c r="I68" s="21"/>
      <c r="J68" s="21">
        <f t="shared" si="53"/>
        <v>0</v>
      </c>
      <c r="K68" s="21">
        <f t="shared" si="54"/>
        <v>0</v>
      </c>
      <c r="L68" s="21">
        <f t="shared" si="54"/>
        <v>0</v>
      </c>
      <c r="M68" s="19"/>
      <c r="O68" s="28" t="str">
        <f>""</f>
        <v/>
      </c>
      <c r="P68" s="29" t="s">
        <v>42</v>
      </c>
      <c r="Q68" s="28">
        <v>1</v>
      </c>
      <c r="R68" s="28">
        <f t="shared" si="55"/>
        <v>0</v>
      </c>
      <c r="S68" s="28">
        <f t="shared" si="56"/>
        <v>0</v>
      </c>
      <c r="T68" s="28">
        <f t="shared" si="57"/>
        <v>0</v>
      </c>
      <c r="U68" s="28">
        <f t="shared" si="58"/>
        <v>0</v>
      </c>
      <c r="V68" s="28">
        <f t="shared" si="59"/>
        <v>0</v>
      </c>
      <c r="W68" s="28">
        <f t="shared" si="60"/>
        <v>0</v>
      </c>
      <c r="X68" s="28">
        <f t="shared" si="61"/>
        <v>0</v>
      </c>
      <c r="Y68" s="28">
        <f t="shared" si="62"/>
        <v>0</v>
      </c>
      <c r="Z68" s="28">
        <f t="shared" si="63"/>
        <v>0</v>
      </c>
      <c r="AA68" s="28">
        <f t="shared" si="64"/>
        <v>0</v>
      </c>
      <c r="AB68" s="28">
        <f t="shared" si="65"/>
        <v>0</v>
      </c>
      <c r="AC68" s="28">
        <f t="shared" si="66"/>
        <v>0</v>
      </c>
      <c r="AD68" s="28">
        <f t="shared" si="67"/>
        <v>0</v>
      </c>
      <c r="AE68" s="28">
        <f t="shared" si="68"/>
        <v>0</v>
      </c>
      <c r="AF68" s="28">
        <f t="shared" si="69"/>
        <v>0</v>
      </c>
      <c r="AG68" s="28">
        <f t="shared" si="70"/>
        <v>0</v>
      </c>
      <c r="AH68" s="28">
        <f t="shared" si="71"/>
        <v>0</v>
      </c>
      <c r="AI68" s="28">
        <f t="shared" si="72"/>
        <v>0</v>
      </c>
      <c r="AJ68" s="28">
        <f t="shared" si="73"/>
        <v>0</v>
      </c>
      <c r="AK68" s="28">
        <f t="shared" si="74"/>
        <v>0</v>
      </c>
    </row>
    <row r="69" spans="1:38" ht="21.95" customHeight="1" x14ac:dyDescent="0.3">
      <c r="A69" s="19" t="s">
        <v>206</v>
      </c>
      <c r="B69" s="19" t="s">
        <v>212</v>
      </c>
      <c r="C69" s="20" t="s">
        <v>208</v>
      </c>
      <c r="D69" s="21">
        <v>23.04</v>
      </c>
      <c r="E69" s="21"/>
      <c r="F69" s="21">
        <f t="shared" si="51"/>
        <v>0</v>
      </c>
      <c r="G69" s="21"/>
      <c r="H69" s="21">
        <f t="shared" si="52"/>
        <v>0</v>
      </c>
      <c r="I69" s="21"/>
      <c r="J69" s="21">
        <f t="shared" si="53"/>
        <v>0</v>
      </c>
      <c r="K69" s="21">
        <f t="shared" si="54"/>
        <v>0</v>
      </c>
      <c r="L69" s="21">
        <f t="shared" si="54"/>
        <v>0</v>
      </c>
      <c r="M69" s="19"/>
      <c r="O69" s="28" t="str">
        <f>""</f>
        <v/>
      </c>
      <c r="P69" s="29" t="s">
        <v>42</v>
      </c>
      <c r="Q69" s="28">
        <v>1</v>
      </c>
      <c r="R69" s="28">
        <f t="shared" si="55"/>
        <v>0</v>
      </c>
      <c r="S69" s="28">
        <f t="shared" si="56"/>
        <v>0</v>
      </c>
      <c r="T69" s="28">
        <f t="shared" si="57"/>
        <v>0</v>
      </c>
      <c r="U69" s="28">
        <f t="shared" si="58"/>
        <v>0</v>
      </c>
      <c r="V69" s="28">
        <f t="shared" si="59"/>
        <v>0</v>
      </c>
      <c r="W69" s="28">
        <f t="shared" si="60"/>
        <v>0</v>
      </c>
      <c r="X69" s="28">
        <f t="shared" si="61"/>
        <v>0</v>
      </c>
      <c r="Y69" s="28">
        <f t="shared" si="62"/>
        <v>0</v>
      </c>
      <c r="Z69" s="28">
        <f t="shared" si="63"/>
        <v>0</v>
      </c>
      <c r="AA69" s="28">
        <f t="shared" si="64"/>
        <v>0</v>
      </c>
      <c r="AB69" s="28">
        <f t="shared" si="65"/>
        <v>0</v>
      </c>
      <c r="AC69" s="28">
        <f t="shared" si="66"/>
        <v>0</v>
      </c>
      <c r="AD69" s="28">
        <f t="shared" si="67"/>
        <v>0</v>
      </c>
      <c r="AE69" s="28">
        <f t="shared" si="68"/>
        <v>0</v>
      </c>
      <c r="AF69" s="28">
        <f t="shared" si="69"/>
        <v>0</v>
      </c>
      <c r="AG69" s="28">
        <f t="shared" si="70"/>
        <v>0</v>
      </c>
      <c r="AH69" s="28">
        <f t="shared" si="71"/>
        <v>0</v>
      </c>
      <c r="AI69" s="28">
        <f t="shared" si="72"/>
        <v>0</v>
      </c>
      <c r="AJ69" s="28">
        <f t="shared" si="73"/>
        <v>0</v>
      </c>
      <c r="AK69" s="28">
        <f t="shared" si="74"/>
        <v>0</v>
      </c>
    </row>
    <row r="70" spans="1:38" ht="21.95" customHeight="1" x14ac:dyDescent="0.3">
      <c r="A70" s="22"/>
      <c r="B70" s="22"/>
      <c r="C70" s="27"/>
      <c r="D70" s="21"/>
      <c r="E70" s="21"/>
      <c r="F70" s="21"/>
      <c r="G70" s="21"/>
      <c r="H70" s="21"/>
      <c r="I70" s="21"/>
      <c r="J70" s="21"/>
      <c r="K70" s="21"/>
      <c r="L70" s="21"/>
      <c r="M70" s="22"/>
    </row>
    <row r="71" spans="1:38" ht="21.95" customHeight="1" x14ac:dyDescent="0.3">
      <c r="A71" s="22"/>
      <c r="B71" s="22"/>
      <c r="C71" s="27"/>
      <c r="D71" s="21"/>
      <c r="E71" s="21"/>
      <c r="F71" s="21"/>
      <c r="G71" s="21"/>
      <c r="H71" s="21"/>
      <c r="I71" s="21"/>
      <c r="J71" s="21"/>
      <c r="K71" s="21"/>
      <c r="L71" s="21"/>
      <c r="M71" s="22"/>
    </row>
    <row r="72" spans="1:38" ht="21.95" customHeight="1" x14ac:dyDescent="0.3">
      <c r="A72" s="22"/>
      <c r="B72" s="22"/>
      <c r="C72" s="27"/>
      <c r="D72" s="21"/>
      <c r="E72" s="21"/>
      <c r="F72" s="21"/>
      <c r="G72" s="21"/>
      <c r="H72" s="21"/>
      <c r="I72" s="21"/>
      <c r="J72" s="21"/>
      <c r="K72" s="21"/>
      <c r="L72" s="21"/>
      <c r="M72" s="22"/>
    </row>
    <row r="73" spans="1:38" ht="21.95" customHeight="1" x14ac:dyDescent="0.3">
      <c r="A73" s="22"/>
      <c r="B73" s="22"/>
      <c r="C73" s="27"/>
      <c r="D73" s="21"/>
      <c r="E73" s="21"/>
      <c r="F73" s="21"/>
      <c r="G73" s="21"/>
      <c r="H73" s="21"/>
      <c r="I73" s="21"/>
      <c r="J73" s="21"/>
      <c r="K73" s="21"/>
      <c r="L73" s="21"/>
      <c r="M73" s="22"/>
    </row>
    <row r="74" spans="1:38" ht="21.95" customHeight="1" x14ac:dyDescent="0.3">
      <c r="A74" s="22"/>
      <c r="B74" s="22"/>
      <c r="C74" s="27"/>
      <c r="D74" s="21"/>
      <c r="E74" s="21"/>
      <c r="F74" s="21"/>
      <c r="G74" s="21"/>
      <c r="H74" s="21"/>
      <c r="I74" s="21"/>
      <c r="J74" s="21"/>
      <c r="K74" s="21"/>
      <c r="L74" s="21"/>
      <c r="M74" s="22"/>
    </row>
    <row r="75" spans="1:38" ht="21.95" customHeight="1" x14ac:dyDescent="0.3">
      <c r="A75" s="22"/>
      <c r="B75" s="22"/>
      <c r="C75" s="27"/>
      <c r="D75" s="21"/>
      <c r="E75" s="21"/>
      <c r="F75" s="21"/>
      <c r="G75" s="21"/>
      <c r="H75" s="21"/>
      <c r="I75" s="21"/>
      <c r="J75" s="21"/>
      <c r="K75" s="21"/>
      <c r="L75" s="21"/>
      <c r="M75" s="22"/>
    </row>
    <row r="76" spans="1:38" ht="21.95" customHeight="1" x14ac:dyDescent="0.3">
      <c r="A76" s="22"/>
      <c r="B76" s="22"/>
      <c r="C76" s="27"/>
      <c r="D76" s="21"/>
      <c r="E76" s="21"/>
      <c r="F76" s="21"/>
      <c r="G76" s="21"/>
      <c r="H76" s="21"/>
      <c r="I76" s="21"/>
      <c r="J76" s="21"/>
      <c r="K76" s="21"/>
      <c r="L76" s="21"/>
      <c r="M76" s="22"/>
    </row>
    <row r="77" spans="1:38" ht="21.95" customHeight="1" x14ac:dyDescent="0.3">
      <c r="A77" s="22"/>
      <c r="B77" s="22"/>
      <c r="C77" s="27"/>
      <c r="D77" s="21"/>
      <c r="E77" s="21"/>
      <c r="F77" s="21"/>
      <c r="G77" s="21"/>
      <c r="H77" s="21"/>
      <c r="I77" s="21"/>
      <c r="J77" s="21"/>
      <c r="K77" s="21"/>
      <c r="L77" s="21"/>
      <c r="M77" s="22"/>
    </row>
    <row r="78" spans="1:38" ht="21.95" customHeight="1" x14ac:dyDescent="0.3">
      <c r="A78" s="22"/>
      <c r="B78" s="22"/>
      <c r="C78" s="27"/>
      <c r="D78" s="21"/>
      <c r="E78" s="21"/>
      <c r="F78" s="21"/>
      <c r="G78" s="21"/>
      <c r="H78" s="21"/>
      <c r="I78" s="21"/>
      <c r="J78" s="21"/>
      <c r="K78" s="21"/>
      <c r="L78" s="21"/>
      <c r="M78" s="22"/>
    </row>
    <row r="79" spans="1:38" ht="21.95" customHeight="1" x14ac:dyDescent="0.3">
      <c r="A79" s="22"/>
      <c r="B79" s="22"/>
      <c r="C79" s="27"/>
      <c r="D79" s="21"/>
      <c r="E79" s="21"/>
      <c r="F79" s="21"/>
      <c r="G79" s="21"/>
      <c r="H79" s="21"/>
      <c r="I79" s="21"/>
      <c r="J79" s="21"/>
      <c r="K79" s="21"/>
      <c r="L79" s="21"/>
      <c r="M79" s="22"/>
    </row>
    <row r="80" spans="1:38" ht="21.95" customHeight="1" x14ac:dyDescent="0.3">
      <c r="A80" s="23" t="s">
        <v>43</v>
      </c>
      <c r="B80" s="24"/>
      <c r="C80" s="25"/>
      <c r="D80" s="26"/>
      <c r="E80" s="26"/>
      <c r="F80" s="26">
        <f>ROUNDDOWN(SUMIF(Q63:Q69, "1", F63:F69), 0)</f>
        <v>0</v>
      </c>
      <c r="G80" s="26"/>
      <c r="H80" s="26">
        <f>ROUNDDOWN(SUMIF(Q63:Q69, "1", H63:H69), 0)</f>
        <v>0</v>
      </c>
      <c r="I80" s="26"/>
      <c r="J80" s="26">
        <f>ROUNDDOWN(SUMIF(Q63:Q69, "1", J63:J69), 0)</f>
        <v>0</v>
      </c>
      <c r="K80" s="26"/>
      <c r="L80" s="26">
        <f>F80+H80+J80</f>
        <v>0</v>
      </c>
      <c r="M80" s="24"/>
      <c r="R80" s="28">
        <f t="shared" ref="R80:AL80" si="75">ROUNDDOWN(SUM(R63:R69), 0)</f>
        <v>0</v>
      </c>
      <c r="S80" s="28">
        <f t="shared" si="75"/>
        <v>0</v>
      </c>
      <c r="T80" s="28">
        <f t="shared" si="75"/>
        <v>0</v>
      </c>
      <c r="U80" s="28">
        <f t="shared" si="75"/>
        <v>0</v>
      </c>
      <c r="V80" s="28">
        <f t="shared" si="75"/>
        <v>0</v>
      </c>
      <c r="W80" s="28">
        <f t="shared" si="75"/>
        <v>0</v>
      </c>
      <c r="X80" s="28">
        <f t="shared" si="75"/>
        <v>0</v>
      </c>
      <c r="Y80" s="28">
        <f t="shared" si="75"/>
        <v>0</v>
      </c>
      <c r="Z80" s="28">
        <f t="shared" si="75"/>
        <v>0</v>
      </c>
      <c r="AA80" s="28">
        <f t="shared" si="75"/>
        <v>0</v>
      </c>
      <c r="AB80" s="28">
        <f t="shared" si="75"/>
        <v>0</v>
      </c>
      <c r="AC80" s="28">
        <f t="shared" si="75"/>
        <v>0</v>
      </c>
      <c r="AD80" s="28">
        <f t="shared" si="75"/>
        <v>0</v>
      </c>
      <c r="AE80" s="28">
        <f t="shared" si="75"/>
        <v>0</v>
      </c>
      <c r="AF80" s="28">
        <f t="shared" si="75"/>
        <v>0</v>
      </c>
      <c r="AG80" s="28">
        <f t="shared" si="75"/>
        <v>0</v>
      </c>
      <c r="AH80" s="28">
        <f t="shared" si="75"/>
        <v>0</v>
      </c>
      <c r="AI80" s="28">
        <f t="shared" si="75"/>
        <v>0</v>
      </c>
      <c r="AJ80" s="28">
        <f t="shared" si="75"/>
        <v>0</v>
      </c>
      <c r="AK80" s="28">
        <f t="shared" si="75"/>
        <v>0</v>
      </c>
      <c r="AL80" s="28">
        <f t="shared" si="75"/>
        <v>0</v>
      </c>
    </row>
    <row r="81" spans="1:37" ht="21.95" customHeight="1" x14ac:dyDescent="0.3">
      <c r="A81" s="59" t="s">
        <v>213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</row>
    <row r="82" spans="1:37" ht="21.95" customHeight="1" x14ac:dyDescent="0.3">
      <c r="A82" s="19" t="s">
        <v>214</v>
      </c>
      <c r="B82" s="19" t="s">
        <v>215</v>
      </c>
      <c r="C82" s="20" t="s">
        <v>47</v>
      </c>
      <c r="D82" s="21">
        <v>1</v>
      </c>
      <c r="E82" s="21"/>
      <c r="F82" s="21">
        <f t="shared" ref="F82:F98" si="76">ROUNDDOWN(D82*E82, 0)</f>
        <v>0</v>
      </c>
      <c r="G82" s="21"/>
      <c r="H82" s="21">
        <f t="shared" ref="H82:H98" si="77">ROUNDDOWN(D82*G82, 0)</f>
        <v>0</v>
      </c>
      <c r="I82" s="21"/>
      <c r="J82" s="21">
        <f t="shared" ref="J82:J98" si="78">ROUNDDOWN(D82*I82, 0)</f>
        <v>0</v>
      </c>
      <c r="K82" s="21">
        <f t="shared" ref="K82:K98" si="79">E82+G82+I82</f>
        <v>0</v>
      </c>
      <c r="L82" s="21">
        <f t="shared" ref="L82:L98" si="80">F82+H82+J82</f>
        <v>0</v>
      </c>
      <c r="M82" s="19"/>
      <c r="O82" s="28" t="str">
        <f>""</f>
        <v/>
      </c>
      <c r="P82" s="29" t="s">
        <v>42</v>
      </c>
      <c r="Q82" s="28">
        <v>1</v>
      </c>
      <c r="R82" s="28">
        <f t="shared" ref="R82:R98" si="81">IF(P82="기계경비", J82, 0)</f>
        <v>0</v>
      </c>
      <c r="S82" s="28">
        <f t="shared" ref="S82:S98" si="82">IF(P82="운반비", J82, 0)</f>
        <v>0</v>
      </c>
      <c r="T82" s="28">
        <f t="shared" ref="T82:T98" si="83">IF(P82="작업부산물", F82, 0)</f>
        <v>0</v>
      </c>
      <c r="U82" s="28">
        <f t="shared" ref="U82:U98" si="84">IF(P82="관급", F82, 0)</f>
        <v>0</v>
      </c>
      <c r="V82" s="28">
        <f t="shared" ref="V82:V98" si="85">IF(P82="외주비", J82, 0)</f>
        <v>0</v>
      </c>
      <c r="W82" s="28">
        <f t="shared" ref="W82:W98" si="86">IF(P82="장비비", J82, 0)</f>
        <v>0</v>
      </c>
      <c r="X82" s="28">
        <f t="shared" ref="X82:X98" si="87">IF(P82="폐기물처리비", J82, 0)</f>
        <v>0</v>
      </c>
      <c r="Y82" s="28">
        <f t="shared" ref="Y82:Y98" si="88">IF(P82="가설비", J82, 0)</f>
        <v>0</v>
      </c>
      <c r="Z82" s="28">
        <f t="shared" ref="Z82:Z98" si="89">IF(P82="잡비제외분", F82, 0)</f>
        <v>0</v>
      </c>
      <c r="AA82" s="28">
        <f t="shared" ref="AA82:AA98" si="90">IF(P82="사급자재대", L82, 0)</f>
        <v>0</v>
      </c>
      <c r="AB82" s="28">
        <f t="shared" ref="AB82:AB98" si="91">IF(P82="관급자재대", L82, 0)</f>
        <v>0</v>
      </c>
      <c r="AC82" s="28">
        <f t="shared" ref="AC82:AC98" si="92">IF(P82="관급자관급자재대", L82, 0)</f>
        <v>0</v>
      </c>
      <c r="AD82" s="28">
        <f t="shared" ref="AD82:AD98" si="93">IF(P82="고철처리비", L82, 0)</f>
        <v>0</v>
      </c>
      <c r="AE82" s="28">
        <f t="shared" ref="AE82:AE98" si="94">IF(P82="사용자항목3", L82, 0)</f>
        <v>0</v>
      </c>
      <c r="AF82" s="28">
        <f t="shared" ref="AF82:AF98" si="95">IF(P82="사용자항목4", L82, 0)</f>
        <v>0</v>
      </c>
      <c r="AG82" s="28">
        <f t="shared" ref="AG82:AG98" si="96">IF(P82="사용자항목5", L82, 0)</f>
        <v>0</v>
      </c>
      <c r="AH82" s="28">
        <f t="shared" ref="AH82:AH98" si="97">IF(P82="사용자항목6", L82, 0)</f>
        <v>0</v>
      </c>
      <c r="AI82" s="28">
        <f t="shared" ref="AI82:AI98" si="98">IF(P82="사용자항목7", L82, 0)</f>
        <v>0</v>
      </c>
      <c r="AJ82" s="28">
        <f t="shared" ref="AJ82:AJ98" si="99">IF(P82="사용자항목8", L82, 0)</f>
        <v>0</v>
      </c>
      <c r="AK82" s="28">
        <f t="shared" ref="AK82:AK98" si="100">IF(P82="사용자항목9", L82, 0)</f>
        <v>0</v>
      </c>
    </row>
    <row r="83" spans="1:37" ht="21.95" customHeight="1" x14ac:dyDescent="0.3">
      <c r="A83" s="19" t="s">
        <v>214</v>
      </c>
      <c r="B83" s="19" t="s">
        <v>216</v>
      </c>
      <c r="C83" s="20" t="s">
        <v>47</v>
      </c>
      <c r="D83" s="21">
        <v>1</v>
      </c>
      <c r="E83" s="21"/>
      <c r="F83" s="21">
        <f t="shared" si="76"/>
        <v>0</v>
      </c>
      <c r="G83" s="21"/>
      <c r="H83" s="21">
        <f t="shared" si="77"/>
        <v>0</v>
      </c>
      <c r="I83" s="21"/>
      <c r="J83" s="21">
        <f t="shared" si="78"/>
        <v>0</v>
      </c>
      <c r="K83" s="21">
        <f t="shared" si="79"/>
        <v>0</v>
      </c>
      <c r="L83" s="21">
        <f t="shared" si="80"/>
        <v>0</v>
      </c>
      <c r="M83" s="19"/>
      <c r="O83" s="28" t="str">
        <f>""</f>
        <v/>
      </c>
      <c r="P83" s="29" t="s">
        <v>42</v>
      </c>
      <c r="Q83" s="28">
        <v>1</v>
      </c>
      <c r="R83" s="28">
        <f t="shared" si="81"/>
        <v>0</v>
      </c>
      <c r="S83" s="28">
        <f t="shared" si="82"/>
        <v>0</v>
      </c>
      <c r="T83" s="28">
        <f t="shared" si="83"/>
        <v>0</v>
      </c>
      <c r="U83" s="28">
        <f t="shared" si="84"/>
        <v>0</v>
      </c>
      <c r="V83" s="28">
        <f t="shared" si="85"/>
        <v>0</v>
      </c>
      <c r="W83" s="28">
        <f t="shared" si="86"/>
        <v>0</v>
      </c>
      <c r="X83" s="28">
        <f t="shared" si="87"/>
        <v>0</v>
      </c>
      <c r="Y83" s="28">
        <f t="shared" si="88"/>
        <v>0</v>
      </c>
      <c r="Z83" s="28">
        <f t="shared" si="89"/>
        <v>0</v>
      </c>
      <c r="AA83" s="28">
        <f t="shared" si="90"/>
        <v>0</v>
      </c>
      <c r="AB83" s="28">
        <f t="shared" si="91"/>
        <v>0</v>
      </c>
      <c r="AC83" s="28">
        <f t="shared" si="92"/>
        <v>0</v>
      </c>
      <c r="AD83" s="28">
        <f t="shared" si="93"/>
        <v>0</v>
      </c>
      <c r="AE83" s="28">
        <f t="shared" si="94"/>
        <v>0</v>
      </c>
      <c r="AF83" s="28">
        <f t="shared" si="95"/>
        <v>0</v>
      </c>
      <c r="AG83" s="28">
        <f t="shared" si="96"/>
        <v>0</v>
      </c>
      <c r="AH83" s="28">
        <f t="shared" si="97"/>
        <v>0</v>
      </c>
      <c r="AI83" s="28">
        <f t="shared" si="98"/>
        <v>0</v>
      </c>
      <c r="AJ83" s="28">
        <f t="shared" si="99"/>
        <v>0</v>
      </c>
      <c r="AK83" s="28">
        <f t="shared" si="100"/>
        <v>0</v>
      </c>
    </row>
    <row r="84" spans="1:37" ht="21.95" customHeight="1" x14ac:dyDescent="0.3">
      <c r="A84" s="19" t="s">
        <v>214</v>
      </c>
      <c r="B84" s="19" t="s">
        <v>217</v>
      </c>
      <c r="C84" s="20" t="s">
        <v>47</v>
      </c>
      <c r="D84" s="21">
        <v>1</v>
      </c>
      <c r="E84" s="21"/>
      <c r="F84" s="21">
        <f t="shared" si="76"/>
        <v>0</v>
      </c>
      <c r="G84" s="21"/>
      <c r="H84" s="21">
        <f t="shared" si="77"/>
        <v>0</v>
      </c>
      <c r="I84" s="21"/>
      <c r="J84" s="21">
        <f t="shared" si="78"/>
        <v>0</v>
      </c>
      <c r="K84" s="21">
        <f t="shared" si="79"/>
        <v>0</v>
      </c>
      <c r="L84" s="21">
        <f t="shared" si="80"/>
        <v>0</v>
      </c>
      <c r="M84" s="19"/>
      <c r="O84" s="28" t="str">
        <f>""</f>
        <v/>
      </c>
      <c r="P84" s="29" t="s">
        <v>42</v>
      </c>
      <c r="Q84" s="28">
        <v>1</v>
      </c>
      <c r="R84" s="28">
        <f t="shared" si="81"/>
        <v>0</v>
      </c>
      <c r="S84" s="28">
        <f t="shared" si="82"/>
        <v>0</v>
      </c>
      <c r="T84" s="28">
        <f t="shared" si="83"/>
        <v>0</v>
      </c>
      <c r="U84" s="28">
        <f t="shared" si="84"/>
        <v>0</v>
      </c>
      <c r="V84" s="28">
        <f t="shared" si="85"/>
        <v>0</v>
      </c>
      <c r="W84" s="28">
        <f t="shared" si="86"/>
        <v>0</v>
      </c>
      <c r="X84" s="28">
        <f t="shared" si="87"/>
        <v>0</v>
      </c>
      <c r="Y84" s="28">
        <f t="shared" si="88"/>
        <v>0</v>
      </c>
      <c r="Z84" s="28">
        <f t="shared" si="89"/>
        <v>0</v>
      </c>
      <c r="AA84" s="28">
        <f t="shared" si="90"/>
        <v>0</v>
      </c>
      <c r="AB84" s="28">
        <f t="shared" si="91"/>
        <v>0</v>
      </c>
      <c r="AC84" s="28">
        <f t="shared" si="92"/>
        <v>0</v>
      </c>
      <c r="AD84" s="28">
        <f t="shared" si="93"/>
        <v>0</v>
      </c>
      <c r="AE84" s="28">
        <f t="shared" si="94"/>
        <v>0</v>
      </c>
      <c r="AF84" s="28">
        <f t="shared" si="95"/>
        <v>0</v>
      </c>
      <c r="AG84" s="28">
        <f t="shared" si="96"/>
        <v>0</v>
      </c>
      <c r="AH84" s="28">
        <f t="shared" si="97"/>
        <v>0</v>
      </c>
      <c r="AI84" s="28">
        <f t="shared" si="98"/>
        <v>0</v>
      </c>
      <c r="AJ84" s="28">
        <f t="shared" si="99"/>
        <v>0</v>
      </c>
      <c r="AK84" s="28">
        <f t="shared" si="100"/>
        <v>0</v>
      </c>
    </row>
    <row r="85" spans="1:37" ht="21.95" customHeight="1" x14ac:dyDescent="0.3">
      <c r="A85" s="19" t="s">
        <v>214</v>
      </c>
      <c r="B85" s="19" t="s">
        <v>218</v>
      </c>
      <c r="C85" s="20" t="s">
        <v>47</v>
      </c>
      <c r="D85" s="21">
        <v>1</v>
      </c>
      <c r="E85" s="21"/>
      <c r="F85" s="21">
        <f t="shared" si="76"/>
        <v>0</v>
      </c>
      <c r="G85" s="21"/>
      <c r="H85" s="21">
        <f t="shared" si="77"/>
        <v>0</v>
      </c>
      <c r="I85" s="21"/>
      <c r="J85" s="21">
        <f t="shared" si="78"/>
        <v>0</v>
      </c>
      <c r="K85" s="21">
        <f t="shared" si="79"/>
        <v>0</v>
      </c>
      <c r="L85" s="21">
        <f t="shared" si="80"/>
        <v>0</v>
      </c>
      <c r="M85" s="19"/>
      <c r="O85" s="28" t="str">
        <f>""</f>
        <v/>
      </c>
      <c r="P85" s="29" t="s">
        <v>42</v>
      </c>
      <c r="Q85" s="28">
        <v>1</v>
      </c>
      <c r="R85" s="28">
        <f t="shared" si="81"/>
        <v>0</v>
      </c>
      <c r="S85" s="28">
        <f t="shared" si="82"/>
        <v>0</v>
      </c>
      <c r="T85" s="28">
        <f t="shared" si="83"/>
        <v>0</v>
      </c>
      <c r="U85" s="28">
        <f t="shared" si="84"/>
        <v>0</v>
      </c>
      <c r="V85" s="28">
        <f t="shared" si="85"/>
        <v>0</v>
      </c>
      <c r="W85" s="28">
        <f t="shared" si="86"/>
        <v>0</v>
      </c>
      <c r="X85" s="28">
        <f t="shared" si="87"/>
        <v>0</v>
      </c>
      <c r="Y85" s="28">
        <f t="shared" si="88"/>
        <v>0</v>
      </c>
      <c r="Z85" s="28">
        <f t="shared" si="89"/>
        <v>0</v>
      </c>
      <c r="AA85" s="28">
        <f t="shared" si="90"/>
        <v>0</v>
      </c>
      <c r="AB85" s="28">
        <f t="shared" si="91"/>
        <v>0</v>
      </c>
      <c r="AC85" s="28">
        <f t="shared" si="92"/>
        <v>0</v>
      </c>
      <c r="AD85" s="28">
        <f t="shared" si="93"/>
        <v>0</v>
      </c>
      <c r="AE85" s="28">
        <f t="shared" si="94"/>
        <v>0</v>
      </c>
      <c r="AF85" s="28">
        <f t="shared" si="95"/>
        <v>0</v>
      </c>
      <c r="AG85" s="28">
        <f t="shared" si="96"/>
        <v>0</v>
      </c>
      <c r="AH85" s="28">
        <f t="shared" si="97"/>
        <v>0</v>
      </c>
      <c r="AI85" s="28">
        <f t="shared" si="98"/>
        <v>0</v>
      </c>
      <c r="AJ85" s="28">
        <f t="shared" si="99"/>
        <v>0</v>
      </c>
      <c r="AK85" s="28">
        <f t="shared" si="100"/>
        <v>0</v>
      </c>
    </row>
    <row r="86" spans="1:37" ht="21.95" customHeight="1" x14ac:dyDescent="0.3">
      <c r="A86" s="19" t="s">
        <v>214</v>
      </c>
      <c r="B86" s="19" t="s">
        <v>219</v>
      </c>
      <c r="C86" s="20" t="s">
        <v>47</v>
      </c>
      <c r="D86" s="21">
        <v>1</v>
      </c>
      <c r="E86" s="21"/>
      <c r="F86" s="21">
        <f t="shared" si="76"/>
        <v>0</v>
      </c>
      <c r="G86" s="21"/>
      <c r="H86" s="21">
        <f t="shared" si="77"/>
        <v>0</v>
      </c>
      <c r="I86" s="21"/>
      <c r="J86" s="21">
        <f t="shared" si="78"/>
        <v>0</v>
      </c>
      <c r="K86" s="21">
        <f t="shared" si="79"/>
        <v>0</v>
      </c>
      <c r="L86" s="21">
        <f t="shared" si="80"/>
        <v>0</v>
      </c>
      <c r="M86" s="19"/>
      <c r="O86" s="28" t="str">
        <f>""</f>
        <v/>
      </c>
      <c r="P86" s="29" t="s">
        <v>42</v>
      </c>
      <c r="Q86" s="28">
        <v>1</v>
      </c>
      <c r="R86" s="28">
        <f t="shared" si="81"/>
        <v>0</v>
      </c>
      <c r="S86" s="28">
        <f t="shared" si="82"/>
        <v>0</v>
      </c>
      <c r="T86" s="28">
        <f t="shared" si="83"/>
        <v>0</v>
      </c>
      <c r="U86" s="28">
        <f t="shared" si="84"/>
        <v>0</v>
      </c>
      <c r="V86" s="28">
        <f t="shared" si="85"/>
        <v>0</v>
      </c>
      <c r="W86" s="28">
        <f t="shared" si="86"/>
        <v>0</v>
      </c>
      <c r="X86" s="28">
        <f t="shared" si="87"/>
        <v>0</v>
      </c>
      <c r="Y86" s="28">
        <f t="shared" si="88"/>
        <v>0</v>
      </c>
      <c r="Z86" s="28">
        <f t="shared" si="89"/>
        <v>0</v>
      </c>
      <c r="AA86" s="28">
        <f t="shared" si="90"/>
        <v>0</v>
      </c>
      <c r="AB86" s="28">
        <f t="shared" si="91"/>
        <v>0</v>
      </c>
      <c r="AC86" s="28">
        <f t="shared" si="92"/>
        <v>0</v>
      </c>
      <c r="AD86" s="28">
        <f t="shared" si="93"/>
        <v>0</v>
      </c>
      <c r="AE86" s="28">
        <f t="shared" si="94"/>
        <v>0</v>
      </c>
      <c r="AF86" s="28">
        <f t="shared" si="95"/>
        <v>0</v>
      </c>
      <c r="AG86" s="28">
        <f t="shared" si="96"/>
        <v>0</v>
      </c>
      <c r="AH86" s="28">
        <f t="shared" si="97"/>
        <v>0</v>
      </c>
      <c r="AI86" s="28">
        <f t="shared" si="98"/>
        <v>0</v>
      </c>
      <c r="AJ86" s="28">
        <f t="shared" si="99"/>
        <v>0</v>
      </c>
      <c r="AK86" s="28">
        <f t="shared" si="100"/>
        <v>0</v>
      </c>
    </row>
    <row r="87" spans="1:37" ht="21.95" customHeight="1" x14ac:dyDescent="0.3">
      <c r="A87" s="19" t="s">
        <v>214</v>
      </c>
      <c r="B87" s="19" t="s">
        <v>220</v>
      </c>
      <c r="C87" s="20" t="s">
        <v>47</v>
      </c>
      <c r="D87" s="21">
        <v>1</v>
      </c>
      <c r="E87" s="21"/>
      <c r="F87" s="21">
        <f t="shared" si="76"/>
        <v>0</v>
      </c>
      <c r="G87" s="21"/>
      <c r="H87" s="21">
        <f t="shared" si="77"/>
        <v>0</v>
      </c>
      <c r="I87" s="21"/>
      <c r="J87" s="21">
        <f t="shared" si="78"/>
        <v>0</v>
      </c>
      <c r="K87" s="21">
        <f t="shared" si="79"/>
        <v>0</v>
      </c>
      <c r="L87" s="21">
        <f t="shared" si="80"/>
        <v>0</v>
      </c>
      <c r="M87" s="19"/>
      <c r="O87" s="28" t="str">
        <f>""</f>
        <v/>
      </c>
      <c r="P87" s="29" t="s">
        <v>42</v>
      </c>
      <c r="Q87" s="28">
        <v>1</v>
      </c>
      <c r="R87" s="28">
        <f t="shared" si="81"/>
        <v>0</v>
      </c>
      <c r="S87" s="28">
        <f t="shared" si="82"/>
        <v>0</v>
      </c>
      <c r="T87" s="28">
        <f t="shared" si="83"/>
        <v>0</v>
      </c>
      <c r="U87" s="28">
        <f t="shared" si="84"/>
        <v>0</v>
      </c>
      <c r="V87" s="28">
        <f t="shared" si="85"/>
        <v>0</v>
      </c>
      <c r="W87" s="28">
        <f t="shared" si="86"/>
        <v>0</v>
      </c>
      <c r="X87" s="28">
        <f t="shared" si="87"/>
        <v>0</v>
      </c>
      <c r="Y87" s="28">
        <f t="shared" si="88"/>
        <v>0</v>
      </c>
      <c r="Z87" s="28">
        <f t="shared" si="89"/>
        <v>0</v>
      </c>
      <c r="AA87" s="28">
        <f t="shared" si="90"/>
        <v>0</v>
      </c>
      <c r="AB87" s="28">
        <f t="shared" si="91"/>
        <v>0</v>
      </c>
      <c r="AC87" s="28">
        <f t="shared" si="92"/>
        <v>0</v>
      </c>
      <c r="AD87" s="28">
        <f t="shared" si="93"/>
        <v>0</v>
      </c>
      <c r="AE87" s="28">
        <f t="shared" si="94"/>
        <v>0</v>
      </c>
      <c r="AF87" s="28">
        <f t="shared" si="95"/>
        <v>0</v>
      </c>
      <c r="AG87" s="28">
        <f t="shared" si="96"/>
        <v>0</v>
      </c>
      <c r="AH87" s="28">
        <f t="shared" si="97"/>
        <v>0</v>
      </c>
      <c r="AI87" s="28">
        <f t="shared" si="98"/>
        <v>0</v>
      </c>
      <c r="AJ87" s="28">
        <f t="shared" si="99"/>
        <v>0</v>
      </c>
      <c r="AK87" s="28">
        <f t="shared" si="100"/>
        <v>0</v>
      </c>
    </row>
    <row r="88" spans="1:37" ht="21.95" customHeight="1" x14ac:dyDescent="0.3">
      <c r="A88" s="19" t="s">
        <v>214</v>
      </c>
      <c r="B88" s="19" t="s">
        <v>221</v>
      </c>
      <c r="C88" s="20" t="s">
        <v>47</v>
      </c>
      <c r="D88" s="21">
        <v>1</v>
      </c>
      <c r="E88" s="21"/>
      <c r="F88" s="21">
        <f t="shared" si="76"/>
        <v>0</v>
      </c>
      <c r="G88" s="21"/>
      <c r="H88" s="21">
        <f t="shared" si="77"/>
        <v>0</v>
      </c>
      <c r="I88" s="21"/>
      <c r="J88" s="21">
        <f t="shared" si="78"/>
        <v>0</v>
      </c>
      <c r="K88" s="21">
        <f t="shared" si="79"/>
        <v>0</v>
      </c>
      <c r="L88" s="21">
        <f t="shared" si="80"/>
        <v>0</v>
      </c>
      <c r="M88" s="19"/>
      <c r="O88" s="28" t="str">
        <f>""</f>
        <v/>
      </c>
      <c r="P88" s="29" t="s">
        <v>42</v>
      </c>
      <c r="Q88" s="28">
        <v>1</v>
      </c>
      <c r="R88" s="28">
        <f t="shared" si="81"/>
        <v>0</v>
      </c>
      <c r="S88" s="28">
        <f t="shared" si="82"/>
        <v>0</v>
      </c>
      <c r="T88" s="28">
        <f t="shared" si="83"/>
        <v>0</v>
      </c>
      <c r="U88" s="28">
        <f t="shared" si="84"/>
        <v>0</v>
      </c>
      <c r="V88" s="28">
        <f t="shared" si="85"/>
        <v>0</v>
      </c>
      <c r="W88" s="28">
        <f t="shared" si="86"/>
        <v>0</v>
      </c>
      <c r="X88" s="28">
        <f t="shared" si="87"/>
        <v>0</v>
      </c>
      <c r="Y88" s="28">
        <f t="shared" si="88"/>
        <v>0</v>
      </c>
      <c r="Z88" s="28">
        <f t="shared" si="89"/>
        <v>0</v>
      </c>
      <c r="AA88" s="28">
        <f t="shared" si="90"/>
        <v>0</v>
      </c>
      <c r="AB88" s="28">
        <f t="shared" si="91"/>
        <v>0</v>
      </c>
      <c r="AC88" s="28">
        <f t="shared" si="92"/>
        <v>0</v>
      </c>
      <c r="AD88" s="28">
        <f t="shared" si="93"/>
        <v>0</v>
      </c>
      <c r="AE88" s="28">
        <f t="shared" si="94"/>
        <v>0</v>
      </c>
      <c r="AF88" s="28">
        <f t="shared" si="95"/>
        <v>0</v>
      </c>
      <c r="AG88" s="28">
        <f t="shared" si="96"/>
        <v>0</v>
      </c>
      <c r="AH88" s="28">
        <f t="shared" si="97"/>
        <v>0</v>
      </c>
      <c r="AI88" s="28">
        <f t="shared" si="98"/>
        <v>0</v>
      </c>
      <c r="AJ88" s="28">
        <f t="shared" si="99"/>
        <v>0</v>
      </c>
      <c r="AK88" s="28">
        <f t="shared" si="100"/>
        <v>0</v>
      </c>
    </row>
    <row r="89" spans="1:37" ht="21.95" customHeight="1" x14ac:dyDescent="0.3">
      <c r="A89" s="19" t="s">
        <v>214</v>
      </c>
      <c r="B89" s="19" t="s">
        <v>222</v>
      </c>
      <c r="C89" s="20" t="s">
        <v>47</v>
      </c>
      <c r="D89" s="21">
        <v>1</v>
      </c>
      <c r="E89" s="21"/>
      <c r="F89" s="21">
        <f t="shared" si="76"/>
        <v>0</v>
      </c>
      <c r="G89" s="21"/>
      <c r="H89" s="21">
        <f t="shared" si="77"/>
        <v>0</v>
      </c>
      <c r="I89" s="21"/>
      <c r="J89" s="21">
        <f t="shared" si="78"/>
        <v>0</v>
      </c>
      <c r="K89" s="21">
        <f t="shared" si="79"/>
        <v>0</v>
      </c>
      <c r="L89" s="21">
        <f t="shared" si="80"/>
        <v>0</v>
      </c>
      <c r="M89" s="19"/>
      <c r="O89" s="28" t="str">
        <f>""</f>
        <v/>
      </c>
      <c r="P89" s="29" t="s">
        <v>42</v>
      </c>
      <c r="Q89" s="28">
        <v>1</v>
      </c>
      <c r="R89" s="28">
        <f t="shared" si="81"/>
        <v>0</v>
      </c>
      <c r="S89" s="28">
        <f t="shared" si="82"/>
        <v>0</v>
      </c>
      <c r="T89" s="28">
        <f t="shared" si="83"/>
        <v>0</v>
      </c>
      <c r="U89" s="28">
        <f t="shared" si="84"/>
        <v>0</v>
      </c>
      <c r="V89" s="28">
        <f t="shared" si="85"/>
        <v>0</v>
      </c>
      <c r="W89" s="28">
        <f t="shared" si="86"/>
        <v>0</v>
      </c>
      <c r="X89" s="28">
        <f t="shared" si="87"/>
        <v>0</v>
      </c>
      <c r="Y89" s="28">
        <f t="shared" si="88"/>
        <v>0</v>
      </c>
      <c r="Z89" s="28">
        <f t="shared" si="89"/>
        <v>0</v>
      </c>
      <c r="AA89" s="28">
        <f t="shared" si="90"/>
        <v>0</v>
      </c>
      <c r="AB89" s="28">
        <f t="shared" si="91"/>
        <v>0</v>
      </c>
      <c r="AC89" s="28">
        <f t="shared" si="92"/>
        <v>0</v>
      </c>
      <c r="AD89" s="28">
        <f t="shared" si="93"/>
        <v>0</v>
      </c>
      <c r="AE89" s="28">
        <f t="shared" si="94"/>
        <v>0</v>
      </c>
      <c r="AF89" s="28">
        <f t="shared" si="95"/>
        <v>0</v>
      </c>
      <c r="AG89" s="28">
        <f t="shared" si="96"/>
        <v>0</v>
      </c>
      <c r="AH89" s="28">
        <f t="shared" si="97"/>
        <v>0</v>
      </c>
      <c r="AI89" s="28">
        <f t="shared" si="98"/>
        <v>0</v>
      </c>
      <c r="AJ89" s="28">
        <f t="shared" si="99"/>
        <v>0</v>
      </c>
      <c r="AK89" s="28">
        <f t="shared" si="100"/>
        <v>0</v>
      </c>
    </row>
    <row r="90" spans="1:37" ht="21.95" customHeight="1" x14ac:dyDescent="0.3">
      <c r="A90" s="19" t="s">
        <v>223</v>
      </c>
      <c r="B90" s="19" t="s">
        <v>224</v>
      </c>
      <c r="C90" s="20" t="s">
        <v>12</v>
      </c>
      <c r="D90" s="21">
        <v>173</v>
      </c>
      <c r="E90" s="21"/>
      <c r="F90" s="21">
        <f t="shared" si="76"/>
        <v>0</v>
      </c>
      <c r="G90" s="21"/>
      <c r="H90" s="21">
        <f t="shared" si="77"/>
        <v>0</v>
      </c>
      <c r="I90" s="21"/>
      <c r="J90" s="21">
        <f t="shared" si="78"/>
        <v>0</v>
      </c>
      <c r="K90" s="21">
        <f t="shared" si="79"/>
        <v>0</v>
      </c>
      <c r="L90" s="21">
        <f t="shared" si="80"/>
        <v>0</v>
      </c>
      <c r="M90" s="19"/>
      <c r="O90" s="28" t="str">
        <f>""</f>
        <v/>
      </c>
      <c r="P90" s="29" t="s">
        <v>42</v>
      </c>
      <c r="Q90" s="28">
        <v>1</v>
      </c>
      <c r="R90" s="28">
        <f t="shared" si="81"/>
        <v>0</v>
      </c>
      <c r="S90" s="28">
        <f t="shared" si="82"/>
        <v>0</v>
      </c>
      <c r="T90" s="28">
        <f t="shared" si="83"/>
        <v>0</v>
      </c>
      <c r="U90" s="28">
        <f t="shared" si="84"/>
        <v>0</v>
      </c>
      <c r="V90" s="28">
        <f t="shared" si="85"/>
        <v>0</v>
      </c>
      <c r="W90" s="28">
        <f t="shared" si="86"/>
        <v>0</v>
      </c>
      <c r="X90" s="28">
        <f t="shared" si="87"/>
        <v>0</v>
      </c>
      <c r="Y90" s="28">
        <f t="shared" si="88"/>
        <v>0</v>
      </c>
      <c r="Z90" s="28">
        <f t="shared" si="89"/>
        <v>0</v>
      </c>
      <c r="AA90" s="28">
        <f t="shared" si="90"/>
        <v>0</v>
      </c>
      <c r="AB90" s="28">
        <f t="shared" si="91"/>
        <v>0</v>
      </c>
      <c r="AC90" s="28">
        <f t="shared" si="92"/>
        <v>0</v>
      </c>
      <c r="AD90" s="28">
        <f t="shared" si="93"/>
        <v>0</v>
      </c>
      <c r="AE90" s="28">
        <f t="shared" si="94"/>
        <v>0</v>
      </c>
      <c r="AF90" s="28">
        <f t="shared" si="95"/>
        <v>0</v>
      </c>
      <c r="AG90" s="28">
        <f t="shared" si="96"/>
        <v>0</v>
      </c>
      <c r="AH90" s="28">
        <f t="shared" si="97"/>
        <v>0</v>
      </c>
      <c r="AI90" s="28">
        <f t="shared" si="98"/>
        <v>0</v>
      </c>
      <c r="AJ90" s="28">
        <f t="shared" si="99"/>
        <v>0</v>
      </c>
      <c r="AK90" s="28">
        <f t="shared" si="100"/>
        <v>0</v>
      </c>
    </row>
    <row r="91" spans="1:37" ht="21.95" customHeight="1" x14ac:dyDescent="0.3">
      <c r="A91" s="19" t="s">
        <v>223</v>
      </c>
      <c r="B91" s="19" t="s">
        <v>225</v>
      </c>
      <c r="C91" s="20" t="s">
        <v>12</v>
      </c>
      <c r="D91" s="21">
        <v>4</v>
      </c>
      <c r="E91" s="21"/>
      <c r="F91" s="21">
        <f t="shared" si="76"/>
        <v>0</v>
      </c>
      <c r="G91" s="21"/>
      <c r="H91" s="21">
        <f t="shared" si="77"/>
        <v>0</v>
      </c>
      <c r="I91" s="21"/>
      <c r="J91" s="21">
        <f t="shared" si="78"/>
        <v>0</v>
      </c>
      <c r="K91" s="21">
        <f t="shared" si="79"/>
        <v>0</v>
      </c>
      <c r="L91" s="21">
        <f t="shared" si="80"/>
        <v>0</v>
      </c>
      <c r="M91" s="19"/>
      <c r="O91" s="28" t="str">
        <f>""</f>
        <v/>
      </c>
      <c r="P91" s="29" t="s">
        <v>42</v>
      </c>
      <c r="Q91" s="28">
        <v>1</v>
      </c>
      <c r="R91" s="28">
        <f t="shared" si="81"/>
        <v>0</v>
      </c>
      <c r="S91" s="28">
        <f t="shared" si="82"/>
        <v>0</v>
      </c>
      <c r="T91" s="28">
        <f t="shared" si="83"/>
        <v>0</v>
      </c>
      <c r="U91" s="28">
        <f t="shared" si="84"/>
        <v>0</v>
      </c>
      <c r="V91" s="28">
        <f t="shared" si="85"/>
        <v>0</v>
      </c>
      <c r="W91" s="28">
        <f t="shared" si="86"/>
        <v>0</v>
      </c>
      <c r="X91" s="28">
        <f t="shared" si="87"/>
        <v>0</v>
      </c>
      <c r="Y91" s="28">
        <f t="shared" si="88"/>
        <v>0</v>
      </c>
      <c r="Z91" s="28">
        <f t="shared" si="89"/>
        <v>0</v>
      </c>
      <c r="AA91" s="28">
        <f t="shared" si="90"/>
        <v>0</v>
      </c>
      <c r="AB91" s="28">
        <f t="shared" si="91"/>
        <v>0</v>
      </c>
      <c r="AC91" s="28">
        <f t="shared" si="92"/>
        <v>0</v>
      </c>
      <c r="AD91" s="28">
        <f t="shared" si="93"/>
        <v>0</v>
      </c>
      <c r="AE91" s="28">
        <f t="shared" si="94"/>
        <v>0</v>
      </c>
      <c r="AF91" s="28">
        <f t="shared" si="95"/>
        <v>0</v>
      </c>
      <c r="AG91" s="28">
        <f t="shared" si="96"/>
        <v>0</v>
      </c>
      <c r="AH91" s="28">
        <f t="shared" si="97"/>
        <v>0</v>
      </c>
      <c r="AI91" s="28">
        <f t="shared" si="98"/>
        <v>0</v>
      </c>
      <c r="AJ91" s="28">
        <f t="shared" si="99"/>
        <v>0</v>
      </c>
      <c r="AK91" s="28">
        <f t="shared" si="100"/>
        <v>0</v>
      </c>
    </row>
    <row r="92" spans="1:37" ht="21.95" customHeight="1" x14ac:dyDescent="0.3">
      <c r="A92" s="19" t="s">
        <v>223</v>
      </c>
      <c r="B92" s="19" t="s">
        <v>226</v>
      </c>
      <c r="C92" s="20" t="s">
        <v>12</v>
      </c>
      <c r="D92" s="21">
        <v>3</v>
      </c>
      <c r="E92" s="21"/>
      <c r="F92" s="21">
        <f t="shared" si="76"/>
        <v>0</v>
      </c>
      <c r="G92" s="21"/>
      <c r="H92" s="21">
        <f t="shared" si="77"/>
        <v>0</v>
      </c>
      <c r="I92" s="21"/>
      <c r="J92" s="21">
        <f t="shared" si="78"/>
        <v>0</v>
      </c>
      <c r="K92" s="21">
        <f t="shared" si="79"/>
        <v>0</v>
      </c>
      <c r="L92" s="21">
        <f t="shared" si="80"/>
        <v>0</v>
      </c>
      <c r="M92" s="19"/>
      <c r="O92" s="28" t="str">
        <f>""</f>
        <v/>
      </c>
      <c r="P92" s="29" t="s">
        <v>42</v>
      </c>
      <c r="Q92" s="28">
        <v>1</v>
      </c>
      <c r="R92" s="28">
        <f t="shared" si="81"/>
        <v>0</v>
      </c>
      <c r="S92" s="28">
        <f t="shared" si="82"/>
        <v>0</v>
      </c>
      <c r="T92" s="28">
        <f t="shared" si="83"/>
        <v>0</v>
      </c>
      <c r="U92" s="28">
        <f t="shared" si="84"/>
        <v>0</v>
      </c>
      <c r="V92" s="28">
        <f t="shared" si="85"/>
        <v>0</v>
      </c>
      <c r="W92" s="28">
        <f t="shared" si="86"/>
        <v>0</v>
      </c>
      <c r="X92" s="28">
        <f t="shared" si="87"/>
        <v>0</v>
      </c>
      <c r="Y92" s="28">
        <f t="shared" si="88"/>
        <v>0</v>
      </c>
      <c r="Z92" s="28">
        <f t="shared" si="89"/>
        <v>0</v>
      </c>
      <c r="AA92" s="28">
        <f t="shared" si="90"/>
        <v>0</v>
      </c>
      <c r="AB92" s="28">
        <f t="shared" si="91"/>
        <v>0</v>
      </c>
      <c r="AC92" s="28">
        <f t="shared" si="92"/>
        <v>0</v>
      </c>
      <c r="AD92" s="28">
        <f t="shared" si="93"/>
        <v>0</v>
      </c>
      <c r="AE92" s="28">
        <f t="shared" si="94"/>
        <v>0</v>
      </c>
      <c r="AF92" s="28">
        <f t="shared" si="95"/>
        <v>0</v>
      </c>
      <c r="AG92" s="28">
        <f t="shared" si="96"/>
        <v>0</v>
      </c>
      <c r="AH92" s="28">
        <f t="shared" si="97"/>
        <v>0</v>
      </c>
      <c r="AI92" s="28">
        <f t="shared" si="98"/>
        <v>0</v>
      </c>
      <c r="AJ92" s="28">
        <f t="shared" si="99"/>
        <v>0</v>
      </c>
      <c r="AK92" s="28">
        <f t="shared" si="100"/>
        <v>0</v>
      </c>
    </row>
    <row r="93" spans="1:37" ht="21.95" customHeight="1" x14ac:dyDescent="0.3">
      <c r="A93" s="19" t="s">
        <v>223</v>
      </c>
      <c r="B93" s="19" t="s">
        <v>227</v>
      </c>
      <c r="C93" s="20" t="s">
        <v>12</v>
      </c>
      <c r="D93" s="21">
        <v>2</v>
      </c>
      <c r="E93" s="21"/>
      <c r="F93" s="21">
        <f t="shared" si="76"/>
        <v>0</v>
      </c>
      <c r="G93" s="21"/>
      <c r="H93" s="21">
        <f t="shared" si="77"/>
        <v>0</v>
      </c>
      <c r="I93" s="21"/>
      <c r="J93" s="21">
        <f t="shared" si="78"/>
        <v>0</v>
      </c>
      <c r="K93" s="21">
        <f t="shared" si="79"/>
        <v>0</v>
      </c>
      <c r="L93" s="21">
        <f t="shared" si="80"/>
        <v>0</v>
      </c>
      <c r="M93" s="19"/>
      <c r="O93" s="28" t="str">
        <f>""</f>
        <v/>
      </c>
      <c r="P93" s="29" t="s">
        <v>42</v>
      </c>
      <c r="Q93" s="28">
        <v>1</v>
      </c>
      <c r="R93" s="28">
        <f t="shared" si="81"/>
        <v>0</v>
      </c>
      <c r="S93" s="28">
        <f t="shared" si="82"/>
        <v>0</v>
      </c>
      <c r="T93" s="28">
        <f t="shared" si="83"/>
        <v>0</v>
      </c>
      <c r="U93" s="28">
        <f t="shared" si="84"/>
        <v>0</v>
      </c>
      <c r="V93" s="28">
        <f t="shared" si="85"/>
        <v>0</v>
      </c>
      <c r="W93" s="28">
        <f t="shared" si="86"/>
        <v>0</v>
      </c>
      <c r="X93" s="28">
        <f t="shared" si="87"/>
        <v>0</v>
      </c>
      <c r="Y93" s="28">
        <f t="shared" si="88"/>
        <v>0</v>
      </c>
      <c r="Z93" s="28">
        <f t="shared" si="89"/>
        <v>0</v>
      </c>
      <c r="AA93" s="28">
        <f t="shared" si="90"/>
        <v>0</v>
      </c>
      <c r="AB93" s="28">
        <f t="shared" si="91"/>
        <v>0</v>
      </c>
      <c r="AC93" s="28">
        <f t="shared" si="92"/>
        <v>0</v>
      </c>
      <c r="AD93" s="28">
        <f t="shared" si="93"/>
        <v>0</v>
      </c>
      <c r="AE93" s="28">
        <f t="shared" si="94"/>
        <v>0</v>
      </c>
      <c r="AF93" s="28">
        <f t="shared" si="95"/>
        <v>0</v>
      </c>
      <c r="AG93" s="28">
        <f t="shared" si="96"/>
        <v>0</v>
      </c>
      <c r="AH93" s="28">
        <f t="shared" si="97"/>
        <v>0</v>
      </c>
      <c r="AI93" s="28">
        <f t="shared" si="98"/>
        <v>0</v>
      </c>
      <c r="AJ93" s="28">
        <f t="shared" si="99"/>
        <v>0</v>
      </c>
      <c r="AK93" s="28">
        <f t="shared" si="100"/>
        <v>0</v>
      </c>
    </row>
    <row r="94" spans="1:37" ht="21.95" customHeight="1" x14ac:dyDescent="0.3">
      <c r="A94" s="19" t="s">
        <v>223</v>
      </c>
      <c r="B94" s="19" t="s">
        <v>220</v>
      </c>
      <c r="C94" s="20" t="s">
        <v>58</v>
      </c>
      <c r="D94" s="21">
        <v>48</v>
      </c>
      <c r="E94" s="21"/>
      <c r="F94" s="21">
        <f t="shared" si="76"/>
        <v>0</v>
      </c>
      <c r="G94" s="21"/>
      <c r="H94" s="21">
        <f t="shared" si="77"/>
        <v>0</v>
      </c>
      <c r="I94" s="21"/>
      <c r="J94" s="21">
        <f t="shared" si="78"/>
        <v>0</v>
      </c>
      <c r="K94" s="21">
        <f t="shared" si="79"/>
        <v>0</v>
      </c>
      <c r="L94" s="21">
        <f t="shared" si="80"/>
        <v>0</v>
      </c>
      <c r="M94" s="19"/>
      <c r="O94" s="28" t="str">
        <f>""</f>
        <v/>
      </c>
      <c r="P94" s="29" t="s">
        <v>42</v>
      </c>
      <c r="Q94" s="28">
        <v>1</v>
      </c>
      <c r="R94" s="28">
        <f t="shared" si="81"/>
        <v>0</v>
      </c>
      <c r="S94" s="28">
        <f t="shared" si="82"/>
        <v>0</v>
      </c>
      <c r="T94" s="28">
        <f t="shared" si="83"/>
        <v>0</v>
      </c>
      <c r="U94" s="28">
        <f t="shared" si="84"/>
        <v>0</v>
      </c>
      <c r="V94" s="28">
        <f t="shared" si="85"/>
        <v>0</v>
      </c>
      <c r="W94" s="28">
        <f t="shared" si="86"/>
        <v>0</v>
      </c>
      <c r="X94" s="28">
        <f t="shared" si="87"/>
        <v>0</v>
      </c>
      <c r="Y94" s="28">
        <f t="shared" si="88"/>
        <v>0</v>
      </c>
      <c r="Z94" s="28">
        <f t="shared" si="89"/>
        <v>0</v>
      </c>
      <c r="AA94" s="28">
        <f t="shared" si="90"/>
        <v>0</v>
      </c>
      <c r="AB94" s="28">
        <f t="shared" si="91"/>
        <v>0</v>
      </c>
      <c r="AC94" s="28">
        <f t="shared" si="92"/>
        <v>0</v>
      </c>
      <c r="AD94" s="28">
        <f t="shared" si="93"/>
        <v>0</v>
      </c>
      <c r="AE94" s="28">
        <f t="shared" si="94"/>
        <v>0</v>
      </c>
      <c r="AF94" s="28">
        <f t="shared" si="95"/>
        <v>0</v>
      </c>
      <c r="AG94" s="28">
        <f t="shared" si="96"/>
        <v>0</v>
      </c>
      <c r="AH94" s="28">
        <f t="shared" si="97"/>
        <v>0</v>
      </c>
      <c r="AI94" s="28">
        <f t="shared" si="98"/>
        <v>0</v>
      </c>
      <c r="AJ94" s="28">
        <f t="shared" si="99"/>
        <v>0</v>
      </c>
      <c r="AK94" s="28">
        <f t="shared" si="100"/>
        <v>0</v>
      </c>
    </row>
    <row r="95" spans="1:37" ht="21.95" customHeight="1" x14ac:dyDescent="0.3">
      <c r="A95" s="19" t="s">
        <v>228</v>
      </c>
      <c r="B95" s="19" t="s">
        <v>229</v>
      </c>
      <c r="C95" s="20" t="s">
        <v>12</v>
      </c>
      <c r="D95" s="21">
        <v>11.4</v>
      </c>
      <c r="E95" s="21"/>
      <c r="F95" s="21">
        <f t="shared" si="76"/>
        <v>0</v>
      </c>
      <c r="G95" s="21"/>
      <c r="H95" s="21">
        <f t="shared" si="77"/>
        <v>0</v>
      </c>
      <c r="I95" s="21"/>
      <c r="J95" s="21">
        <f t="shared" si="78"/>
        <v>0</v>
      </c>
      <c r="K95" s="21">
        <f t="shared" si="79"/>
        <v>0</v>
      </c>
      <c r="L95" s="21">
        <f t="shared" si="80"/>
        <v>0</v>
      </c>
      <c r="M95" s="19"/>
      <c r="O95" s="28" t="str">
        <f>""</f>
        <v/>
      </c>
      <c r="P95" s="29" t="s">
        <v>42</v>
      </c>
      <c r="Q95" s="28">
        <v>1</v>
      </c>
      <c r="R95" s="28">
        <f t="shared" si="81"/>
        <v>0</v>
      </c>
      <c r="S95" s="28">
        <f t="shared" si="82"/>
        <v>0</v>
      </c>
      <c r="T95" s="28">
        <f t="shared" si="83"/>
        <v>0</v>
      </c>
      <c r="U95" s="28">
        <f t="shared" si="84"/>
        <v>0</v>
      </c>
      <c r="V95" s="28">
        <f t="shared" si="85"/>
        <v>0</v>
      </c>
      <c r="W95" s="28">
        <f t="shared" si="86"/>
        <v>0</v>
      </c>
      <c r="X95" s="28">
        <f t="shared" si="87"/>
        <v>0</v>
      </c>
      <c r="Y95" s="28">
        <f t="shared" si="88"/>
        <v>0</v>
      </c>
      <c r="Z95" s="28">
        <f t="shared" si="89"/>
        <v>0</v>
      </c>
      <c r="AA95" s="28">
        <f t="shared" si="90"/>
        <v>0</v>
      </c>
      <c r="AB95" s="28">
        <f t="shared" si="91"/>
        <v>0</v>
      </c>
      <c r="AC95" s="28">
        <f t="shared" si="92"/>
        <v>0</v>
      </c>
      <c r="AD95" s="28">
        <f t="shared" si="93"/>
        <v>0</v>
      </c>
      <c r="AE95" s="28">
        <f t="shared" si="94"/>
        <v>0</v>
      </c>
      <c r="AF95" s="28">
        <f t="shared" si="95"/>
        <v>0</v>
      </c>
      <c r="AG95" s="28">
        <f t="shared" si="96"/>
        <v>0</v>
      </c>
      <c r="AH95" s="28">
        <f t="shared" si="97"/>
        <v>0</v>
      </c>
      <c r="AI95" s="28">
        <f t="shared" si="98"/>
        <v>0</v>
      </c>
      <c r="AJ95" s="28">
        <f t="shared" si="99"/>
        <v>0</v>
      </c>
      <c r="AK95" s="28">
        <f t="shared" si="100"/>
        <v>0</v>
      </c>
    </row>
    <row r="96" spans="1:37" ht="21.95" customHeight="1" x14ac:dyDescent="0.3">
      <c r="A96" s="19" t="s">
        <v>228</v>
      </c>
      <c r="B96" s="19" t="s">
        <v>230</v>
      </c>
      <c r="C96" s="20" t="s">
        <v>10</v>
      </c>
      <c r="D96" s="21">
        <v>2</v>
      </c>
      <c r="E96" s="21"/>
      <c r="F96" s="21">
        <f t="shared" si="76"/>
        <v>0</v>
      </c>
      <c r="G96" s="21"/>
      <c r="H96" s="21">
        <f t="shared" si="77"/>
        <v>0</v>
      </c>
      <c r="I96" s="21"/>
      <c r="J96" s="21">
        <f t="shared" si="78"/>
        <v>0</v>
      </c>
      <c r="K96" s="21">
        <f t="shared" si="79"/>
        <v>0</v>
      </c>
      <c r="L96" s="21">
        <f t="shared" si="80"/>
        <v>0</v>
      </c>
      <c r="M96" s="19"/>
      <c r="O96" s="28" t="str">
        <f>""</f>
        <v/>
      </c>
      <c r="P96" s="29" t="s">
        <v>42</v>
      </c>
      <c r="Q96" s="28">
        <v>1</v>
      </c>
      <c r="R96" s="28">
        <f t="shared" si="81"/>
        <v>0</v>
      </c>
      <c r="S96" s="28">
        <f t="shared" si="82"/>
        <v>0</v>
      </c>
      <c r="T96" s="28">
        <f t="shared" si="83"/>
        <v>0</v>
      </c>
      <c r="U96" s="28">
        <f t="shared" si="84"/>
        <v>0</v>
      </c>
      <c r="V96" s="28">
        <f t="shared" si="85"/>
        <v>0</v>
      </c>
      <c r="W96" s="28">
        <f t="shared" si="86"/>
        <v>0</v>
      </c>
      <c r="X96" s="28">
        <f t="shared" si="87"/>
        <v>0</v>
      </c>
      <c r="Y96" s="28">
        <f t="shared" si="88"/>
        <v>0</v>
      </c>
      <c r="Z96" s="28">
        <f t="shared" si="89"/>
        <v>0</v>
      </c>
      <c r="AA96" s="28">
        <f t="shared" si="90"/>
        <v>0</v>
      </c>
      <c r="AB96" s="28">
        <f t="shared" si="91"/>
        <v>0</v>
      </c>
      <c r="AC96" s="28">
        <f t="shared" si="92"/>
        <v>0</v>
      </c>
      <c r="AD96" s="28">
        <f t="shared" si="93"/>
        <v>0</v>
      </c>
      <c r="AE96" s="28">
        <f t="shared" si="94"/>
        <v>0</v>
      </c>
      <c r="AF96" s="28">
        <f t="shared" si="95"/>
        <v>0</v>
      </c>
      <c r="AG96" s="28">
        <f t="shared" si="96"/>
        <v>0</v>
      </c>
      <c r="AH96" s="28">
        <f t="shared" si="97"/>
        <v>0</v>
      </c>
      <c r="AI96" s="28">
        <f t="shared" si="98"/>
        <v>0</v>
      </c>
      <c r="AJ96" s="28">
        <f t="shared" si="99"/>
        <v>0</v>
      </c>
      <c r="AK96" s="28">
        <f t="shared" si="100"/>
        <v>0</v>
      </c>
    </row>
    <row r="97" spans="1:38" ht="21.95" customHeight="1" x14ac:dyDescent="0.3">
      <c r="A97" s="19" t="s">
        <v>228</v>
      </c>
      <c r="B97" s="19" t="s">
        <v>231</v>
      </c>
      <c r="C97" s="20" t="s">
        <v>10</v>
      </c>
      <c r="D97" s="21">
        <v>2</v>
      </c>
      <c r="E97" s="21"/>
      <c r="F97" s="21">
        <f t="shared" si="76"/>
        <v>0</v>
      </c>
      <c r="G97" s="21"/>
      <c r="H97" s="21">
        <f t="shared" si="77"/>
        <v>0</v>
      </c>
      <c r="I97" s="21"/>
      <c r="J97" s="21">
        <f t="shared" si="78"/>
        <v>0</v>
      </c>
      <c r="K97" s="21">
        <f t="shared" si="79"/>
        <v>0</v>
      </c>
      <c r="L97" s="21">
        <f t="shared" si="80"/>
        <v>0</v>
      </c>
      <c r="M97" s="19"/>
      <c r="O97" s="28" t="str">
        <f>""</f>
        <v/>
      </c>
      <c r="P97" s="29" t="s">
        <v>42</v>
      </c>
      <c r="Q97" s="28">
        <v>1</v>
      </c>
      <c r="R97" s="28">
        <f t="shared" si="81"/>
        <v>0</v>
      </c>
      <c r="S97" s="28">
        <f t="shared" si="82"/>
        <v>0</v>
      </c>
      <c r="T97" s="28">
        <f t="shared" si="83"/>
        <v>0</v>
      </c>
      <c r="U97" s="28">
        <f t="shared" si="84"/>
        <v>0</v>
      </c>
      <c r="V97" s="28">
        <f t="shared" si="85"/>
        <v>0</v>
      </c>
      <c r="W97" s="28">
        <f t="shared" si="86"/>
        <v>0</v>
      </c>
      <c r="X97" s="28">
        <f t="shared" si="87"/>
        <v>0</v>
      </c>
      <c r="Y97" s="28">
        <f t="shared" si="88"/>
        <v>0</v>
      </c>
      <c r="Z97" s="28">
        <f t="shared" si="89"/>
        <v>0</v>
      </c>
      <c r="AA97" s="28">
        <f t="shared" si="90"/>
        <v>0</v>
      </c>
      <c r="AB97" s="28">
        <f t="shared" si="91"/>
        <v>0</v>
      </c>
      <c r="AC97" s="28">
        <f t="shared" si="92"/>
        <v>0</v>
      </c>
      <c r="AD97" s="28">
        <f t="shared" si="93"/>
        <v>0</v>
      </c>
      <c r="AE97" s="28">
        <f t="shared" si="94"/>
        <v>0</v>
      </c>
      <c r="AF97" s="28">
        <f t="shared" si="95"/>
        <v>0</v>
      </c>
      <c r="AG97" s="28">
        <f t="shared" si="96"/>
        <v>0</v>
      </c>
      <c r="AH97" s="28">
        <f t="shared" si="97"/>
        <v>0</v>
      </c>
      <c r="AI97" s="28">
        <f t="shared" si="98"/>
        <v>0</v>
      </c>
      <c r="AJ97" s="28">
        <f t="shared" si="99"/>
        <v>0</v>
      </c>
      <c r="AK97" s="28">
        <f t="shared" si="100"/>
        <v>0</v>
      </c>
    </row>
    <row r="98" spans="1:38" ht="21.95" customHeight="1" x14ac:dyDescent="0.3">
      <c r="A98" s="19" t="s">
        <v>228</v>
      </c>
      <c r="B98" s="19" t="s">
        <v>220</v>
      </c>
      <c r="C98" s="20" t="s">
        <v>18</v>
      </c>
      <c r="D98" s="21">
        <v>4</v>
      </c>
      <c r="E98" s="21"/>
      <c r="F98" s="21">
        <f t="shared" si="76"/>
        <v>0</v>
      </c>
      <c r="G98" s="21"/>
      <c r="H98" s="21">
        <f t="shared" si="77"/>
        <v>0</v>
      </c>
      <c r="I98" s="21"/>
      <c r="J98" s="21">
        <f t="shared" si="78"/>
        <v>0</v>
      </c>
      <c r="K98" s="21">
        <f t="shared" si="79"/>
        <v>0</v>
      </c>
      <c r="L98" s="21">
        <f t="shared" si="80"/>
        <v>0</v>
      </c>
      <c r="M98" s="19"/>
      <c r="O98" s="28" t="str">
        <f>""</f>
        <v/>
      </c>
      <c r="P98" s="29" t="s">
        <v>42</v>
      </c>
      <c r="Q98" s="28">
        <v>1</v>
      </c>
      <c r="R98" s="28">
        <f t="shared" si="81"/>
        <v>0</v>
      </c>
      <c r="S98" s="28">
        <f t="shared" si="82"/>
        <v>0</v>
      </c>
      <c r="T98" s="28">
        <f t="shared" si="83"/>
        <v>0</v>
      </c>
      <c r="U98" s="28">
        <f t="shared" si="84"/>
        <v>0</v>
      </c>
      <c r="V98" s="28">
        <f t="shared" si="85"/>
        <v>0</v>
      </c>
      <c r="W98" s="28">
        <f t="shared" si="86"/>
        <v>0</v>
      </c>
      <c r="X98" s="28">
        <f t="shared" si="87"/>
        <v>0</v>
      </c>
      <c r="Y98" s="28">
        <f t="shared" si="88"/>
        <v>0</v>
      </c>
      <c r="Z98" s="28">
        <f t="shared" si="89"/>
        <v>0</v>
      </c>
      <c r="AA98" s="28">
        <f t="shared" si="90"/>
        <v>0</v>
      </c>
      <c r="AB98" s="28">
        <f t="shared" si="91"/>
        <v>0</v>
      </c>
      <c r="AC98" s="28">
        <f t="shared" si="92"/>
        <v>0</v>
      </c>
      <c r="AD98" s="28">
        <f t="shared" si="93"/>
        <v>0</v>
      </c>
      <c r="AE98" s="28">
        <f t="shared" si="94"/>
        <v>0</v>
      </c>
      <c r="AF98" s="28">
        <f t="shared" si="95"/>
        <v>0</v>
      </c>
      <c r="AG98" s="28">
        <f t="shared" si="96"/>
        <v>0</v>
      </c>
      <c r="AH98" s="28">
        <f t="shared" si="97"/>
        <v>0</v>
      </c>
      <c r="AI98" s="28">
        <f t="shared" si="98"/>
        <v>0</v>
      </c>
      <c r="AJ98" s="28">
        <f t="shared" si="99"/>
        <v>0</v>
      </c>
      <c r="AK98" s="28">
        <f t="shared" si="100"/>
        <v>0</v>
      </c>
    </row>
    <row r="99" spans="1:38" ht="21.95" customHeight="1" x14ac:dyDescent="0.3">
      <c r="A99" s="23" t="s">
        <v>43</v>
      </c>
      <c r="B99" s="24"/>
      <c r="C99" s="25"/>
      <c r="D99" s="26"/>
      <c r="E99" s="26"/>
      <c r="F99" s="26">
        <f>ROUNDDOWN(SUMIF(Q82:Q98, "1", F82:F98), 0)</f>
        <v>0</v>
      </c>
      <c r="G99" s="26"/>
      <c r="H99" s="26">
        <f>ROUNDDOWN(SUMIF(Q82:Q98, "1", H82:H98), 0)</f>
        <v>0</v>
      </c>
      <c r="I99" s="26"/>
      <c r="J99" s="26">
        <f>ROUNDDOWN(SUMIF(Q82:Q98, "1", J82:J98), 0)</f>
        <v>0</v>
      </c>
      <c r="K99" s="26"/>
      <c r="L99" s="26">
        <f>F99+H99+J99</f>
        <v>0</v>
      </c>
      <c r="M99" s="24"/>
      <c r="R99" s="28">
        <f t="shared" ref="R99:AL99" si="101">ROUNDDOWN(SUM(R82:R98), 0)</f>
        <v>0</v>
      </c>
      <c r="S99" s="28">
        <f t="shared" si="101"/>
        <v>0</v>
      </c>
      <c r="T99" s="28">
        <f t="shared" si="101"/>
        <v>0</v>
      </c>
      <c r="U99" s="28">
        <f t="shared" si="101"/>
        <v>0</v>
      </c>
      <c r="V99" s="28">
        <f t="shared" si="101"/>
        <v>0</v>
      </c>
      <c r="W99" s="28">
        <f t="shared" si="101"/>
        <v>0</v>
      </c>
      <c r="X99" s="28">
        <f t="shared" si="101"/>
        <v>0</v>
      </c>
      <c r="Y99" s="28">
        <f t="shared" si="101"/>
        <v>0</v>
      </c>
      <c r="Z99" s="28">
        <f t="shared" si="101"/>
        <v>0</v>
      </c>
      <c r="AA99" s="28">
        <f t="shared" si="101"/>
        <v>0</v>
      </c>
      <c r="AB99" s="28">
        <f t="shared" si="101"/>
        <v>0</v>
      </c>
      <c r="AC99" s="28">
        <f t="shared" si="101"/>
        <v>0</v>
      </c>
      <c r="AD99" s="28">
        <f t="shared" si="101"/>
        <v>0</v>
      </c>
      <c r="AE99" s="28">
        <f t="shared" si="101"/>
        <v>0</v>
      </c>
      <c r="AF99" s="28">
        <f t="shared" si="101"/>
        <v>0</v>
      </c>
      <c r="AG99" s="28">
        <f t="shared" si="101"/>
        <v>0</v>
      </c>
      <c r="AH99" s="28">
        <f t="shared" si="101"/>
        <v>0</v>
      </c>
      <c r="AI99" s="28">
        <f t="shared" si="101"/>
        <v>0</v>
      </c>
      <c r="AJ99" s="28">
        <f t="shared" si="101"/>
        <v>0</v>
      </c>
      <c r="AK99" s="28">
        <f t="shared" si="101"/>
        <v>0</v>
      </c>
      <c r="AL99" s="28">
        <f t="shared" si="101"/>
        <v>0</v>
      </c>
    </row>
    <row r="100" spans="1:38" ht="21.95" customHeight="1" x14ac:dyDescent="0.3">
      <c r="A100" s="59" t="s">
        <v>232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</row>
    <row r="101" spans="1:38" ht="21.95" customHeight="1" x14ac:dyDescent="0.3">
      <c r="A101" s="19" t="s">
        <v>233</v>
      </c>
      <c r="B101" s="19" t="s">
        <v>234</v>
      </c>
      <c r="C101" s="20" t="s">
        <v>6</v>
      </c>
      <c r="D101" s="21">
        <v>145</v>
      </c>
      <c r="E101" s="21"/>
      <c r="F101" s="21">
        <f t="shared" ref="F101:F107" si="102">ROUNDDOWN(D101*E101, 0)</f>
        <v>0</v>
      </c>
      <c r="G101" s="21"/>
      <c r="H101" s="21">
        <f t="shared" ref="H101:H107" si="103">ROUNDDOWN(D101*G101, 0)</f>
        <v>0</v>
      </c>
      <c r="I101" s="21"/>
      <c r="J101" s="21">
        <f t="shared" ref="J101:J107" si="104">ROUNDDOWN(D101*I101, 0)</f>
        <v>0</v>
      </c>
      <c r="K101" s="21">
        <f t="shared" ref="K101:L107" si="105">E101+G101+I101</f>
        <v>0</v>
      </c>
      <c r="L101" s="21">
        <f t="shared" si="105"/>
        <v>0</v>
      </c>
      <c r="M101" s="19"/>
      <c r="O101" s="28" t="str">
        <f>""</f>
        <v/>
      </c>
      <c r="P101" s="29" t="s">
        <v>42</v>
      </c>
      <c r="Q101" s="28">
        <v>1</v>
      </c>
      <c r="R101" s="28">
        <f t="shared" ref="R101:R107" si="106">IF(P101="기계경비", J101, 0)</f>
        <v>0</v>
      </c>
      <c r="S101" s="28">
        <f t="shared" ref="S101:S107" si="107">IF(P101="운반비", J101, 0)</f>
        <v>0</v>
      </c>
      <c r="T101" s="28">
        <f t="shared" ref="T101:T107" si="108">IF(P101="작업부산물", F101, 0)</f>
        <v>0</v>
      </c>
      <c r="U101" s="28">
        <f t="shared" ref="U101:U107" si="109">IF(P101="관급", F101, 0)</f>
        <v>0</v>
      </c>
      <c r="V101" s="28">
        <f t="shared" ref="V101:V107" si="110">IF(P101="외주비", J101, 0)</f>
        <v>0</v>
      </c>
      <c r="W101" s="28">
        <f t="shared" ref="W101:W107" si="111">IF(P101="장비비", J101, 0)</f>
        <v>0</v>
      </c>
      <c r="X101" s="28">
        <f t="shared" ref="X101:X107" si="112">IF(P101="폐기물처리비", J101, 0)</f>
        <v>0</v>
      </c>
      <c r="Y101" s="28">
        <f t="shared" ref="Y101:Y107" si="113">IF(P101="가설비", J101, 0)</f>
        <v>0</v>
      </c>
      <c r="Z101" s="28">
        <f t="shared" ref="Z101:Z107" si="114">IF(P101="잡비제외분", F101, 0)</f>
        <v>0</v>
      </c>
      <c r="AA101" s="28">
        <f t="shared" ref="AA101:AA107" si="115">IF(P101="사급자재대", L101, 0)</f>
        <v>0</v>
      </c>
      <c r="AB101" s="28">
        <f t="shared" ref="AB101:AB107" si="116">IF(P101="관급자재대", L101, 0)</f>
        <v>0</v>
      </c>
      <c r="AC101" s="28">
        <f t="shared" ref="AC101:AC107" si="117">IF(P101="관급자관급자재대", L101, 0)</f>
        <v>0</v>
      </c>
      <c r="AD101" s="28">
        <f t="shared" ref="AD101:AD107" si="118">IF(P101="고철처리비", L101, 0)</f>
        <v>0</v>
      </c>
      <c r="AE101" s="28">
        <f t="shared" ref="AE101:AE107" si="119">IF(P101="사용자항목3", L101, 0)</f>
        <v>0</v>
      </c>
      <c r="AF101" s="28">
        <f t="shared" ref="AF101:AF107" si="120">IF(P101="사용자항목4", L101, 0)</f>
        <v>0</v>
      </c>
      <c r="AG101" s="28">
        <f t="shared" ref="AG101:AG107" si="121">IF(P101="사용자항목5", L101, 0)</f>
        <v>0</v>
      </c>
      <c r="AH101" s="28">
        <f t="shared" ref="AH101:AH107" si="122">IF(P101="사용자항목6", L101, 0)</f>
        <v>0</v>
      </c>
      <c r="AI101" s="28">
        <f t="shared" ref="AI101:AI107" si="123">IF(P101="사용자항목7", L101, 0)</f>
        <v>0</v>
      </c>
      <c r="AJ101" s="28">
        <f t="shared" ref="AJ101:AJ107" si="124">IF(P101="사용자항목8", L101, 0)</f>
        <v>0</v>
      </c>
      <c r="AK101" s="28">
        <f t="shared" ref="AK101:AK107" si="125">IF(P101="사용자항목9", L101, 0)</f>
        <v>0</v>
      </c>
    </row>
    <row r="102" spans="1:38" ht="21.95" customHeight="1" x14ac:dyDescent="0.3">
      <c r="A102" s="19" t="s">
        <v>233</v>
      </c>
      <c r="B102" s="19" t="s">
        <v>235</v>
      </c>
      <c r="C102" s="20" t="s">
        <v>6</v>
      </c>
      <c r="D102" s="21">
        <v>270.39999999999998</v>
      </c>
      <c r="E102" s="21"/>
      <c r="F102" s="21">
        <f t="shared" si="102"/>
        <v>0</v>
      </c>
      <c r="G102" s="21"/>
      <c r="H102" s="21">
        <f t="shared" si="103"/>
        <v>0</v>
      </c>
      <c r="I102" s="21"/>
      <c r="J102" s="21">
        <f t="shared" si="104"/>
        <v>0</v>
      </c>
      <c r="K102" s="21">
        <f t="shared" si="105"/>
        <v>0</v>
      </c>
      <c r="L102" s="21">
        <f t="shared" si="105"/>
        <v>0</v>
      </c>
      <c r="M102" s="19"/>
      <c r="O102" s="28" t="str">
        <f>""</f>
        <v/>
      </c>
      <c r="P102" s="29" t="s">
        <v>42</v>
      </c>
      <c r="Q102" s="28">
        <v>1</v>
      </c>
      <c r="R102" s="28">
        <f t="shared" si="106"/>
        <v>0</v>
      </c>
      <c r="S102" s="28">
        <f t="shared" si="107"/>
        <v>0</v>
      </c>
      <c r="T102" s="28">
        <f t="shared" si="108"/>
        <v>0</v>
      </c>
      <c r="U102" s="28">
        <f t="shared" si="109"/>
        <v>0</v>
      </c>
      <c r="V102" s="28">
        <f t="shared" si="110"/>
        <v>0</v>
      </c>
      <c r="W102" s="28">
        <f t="shared" si="111"/>
        <v>0</v>
      </c>
      <c r="X102" s="28">
        <f t="shared" si="112"/>
        <v>0</v>
      </c>
      <c r="Y102" s="28">
        <f t="shared" si="113"/>
        <v>0</v>
      </c>
      <c r="Z102" s="28">
        <f t="shared" si="114"/>
        <v>0</v>
      </c>
      <c r="AA102" s="28">
        <f t="shared" si="115"/>
        <v>0</v>
      </c>
      <c r="AB102" s="28">
        <f t="shared" si="116"/>
        <v>0</v>
      </c>
      <c r="AC102" s="28">
        <f t="shared" si="117"/>
        <v>0</v>
      </c>
      <c r="AD102" s="28">
        <f t="shared" si="118"/>
        <v>0</v>
      </c>
      <c r="AE102" s="28">
        <f t="shared" si="119"/>
        <v>0</v>
      </c>
      <c r="AF102" s="28">
        <f t="shared" si="120"/>
        <v>0</v>
      </c>
      <c r="AG102" s="28">
        <f t="shared" si="121"/>
        <v>0</v>
      </c>
      <c r="AH102" s="28">
        <f t="shared" si="122"/>
        <v>0</v>
      </c>
      <c r="AI102" s="28">
        <f t="shared" si="123"/>
        <v>0</v>
      </c>
      <c r="AJ102" s="28">
        <f t="shared" si="124"/>
        <v>0</v>
      </c>
      <c r="AK102" s="28">
        <f t="shared" si="125"/>
        <v>0</v>
      </c>
    </row>
    <row r="103" spans="1:38" ht="21.95" customHeight="1" x14ac:dyDescent="0.3">
      <c r="A103" s="19" t="s">
        <v>233</v>
      </c>
      <c r="B103" s="19" t="s">
        <v>236</v>
      </c>
      <c r="C103" s="20" t="s">
        <v>6</v>
      </c>
      <c r="D103" s="21">
        <v>75</v>
      </c>
      <c r="E103" s="21"/>
      <c r="F103" s="21">
        <f t="shared" si="102"/>
        <v>0</v>
      </c>
      <c r="G103" s="21"/>
      <c r="H103" s="21">
        <f t="shared" si="103"/>
        <v>0</v>
      </c>
      <c r="I103" s="21"/>
      <c r="J103" s="21">
        <f t="shared" si="104"/>
        <v>0</v>
      </c>
      <c r="K103" s="21">
        <f t="shared" si="105"/>
        <v>0</v>
      </c>
      <c r="L103" s="21">
        <f t="shared" si="105"/>
        <v>0</v>
      </c>
      <c r="M103" s="19"/>
      <c r="O103" s="28" t="str">
        <f>""</f>
        <v/>
      </c>
      <c r="P103" s="29" t="s">
        <v>42</v>
      </c>
      <c r="Q103" s="28">
        <v>1</v>
      </c>
      <c r="R103" s="28">
        <f t="shared" si="106"/>
        <v>0</v>
      </c>
      <c r="S103" s="28">
        <f t="shared" si="107"/>
        <v>0</v>
      </c>
      <c r="T103" s="28">
        <f t="shared" si="108"/>
        <v>0</v>
      </c>
      <c r="U103" s="28">
        <f t="shared" si="109"/>
        <v>0</v>
      </c>
      <c r="V103" s="28">
        <f t="shared" si="110"/>
        <v>0</v>
      </c>
      <c r="W103" s="28">
        <f t="shared" si="111"/>
        <v>0</v>
      </c>
      <c r="X103" s="28">
        <f t="shared" si="112"/>
        <v>0</v>
      </c>
      <c r="Y103" s="28">
        <f t="shared" si="113"/>
        <v>0</v>
      </c>
      <c r="Z103" s="28">
        <f t="shared" si="114"/>
        <v>0</v>
      </c>
      <c r="AA103" s="28">
        <f t="shared" si="115"/>
        <v>0</v>
      </c>
      <c r="AB103" s="28">
        <f t="shared" si="116"/>
        <v>0</v>
      </c>
      <c r="AC103" s="28">
        <f t="shared" si="117"/>
        <v>0</v>
      </c>
      <c r="AD103" s="28">
        <f t="shared" si="118"/>
        <v>0</v>
      </c>
      <c r="AE103" s="28">
        <f t="shared" si="119"/>
        <v>0</v>
      </c>
      <c r="AF103" s="28">
        <f t="shared" si="120"/>
        <v>0</v>
      </c>
      <c r="AG103" s="28">
        <f t="shared" si="121"/>
        <v>0</v>
      </c>
      <c r="AH103" s="28">
        <f t="shared" si="122"/>
        <v>0</v>
      </c>
      <c r="AI103" s="28">
        <f t="shared" si="123"/>
        <v>0</v>
      </c>
      <c r="AJ103" s="28">
        <f t="shared" si="124"/>
        <v>0</v>
      </c>
      <c r="AK103" s="28">
        <f t="shared" si="125"/>
        <v>0</v>
      </c>
    </row>
    <row r="104" spans="1:38" ht="21.95" customHeight="1" x14ac:dyDescent="0.3">
      <c r="A104" s="19" t="s">
        <v>233</v>
      </c>
      <c r="B104" s="19" t="s">
        <v>237</v>
      </c>
      <c r="C104" s="20" t="s">
        <v>6</v>
      </c>
      <c r="D104" s="21">
        <v>65</v>
      </c>
      <c r="E104" s="21"/>
      <c r="F104" s="21">
        <f t="shared" si="102"/>
        <v>0</v>
      </c>
      <c r="G104" s="21"/>
      <c r="H104" s="21">
        <f t="shared" si="103"/>
        <v>0</v>
      </c>
      <c r="I104" s="21"/>
      <c r="J104" s="21">
        <f t="shared" si="104"/>
        <v>0</v>
      </c>
      <c r="K104" s="21">
        <f t="shared" si="105"/>
        <v>0</v>
      </c>
      <c r="L104" s="21">
        <f t="shared" si="105"/>
        <v>0</v>
      </c>
      <c r="M104" s="19"/>
      <c r="O104" s="28" t="str">
        <f>""</f>
        <v/>
      </c>
      <c r="P104" s="29" t="s">
        <v>42</v>
      </c>
      <c r="Q104" s="28">
        <v>1</v>
      </c>
      <c r="R104" s="28">
        <f t="shared" si="106"/>
        <v>0</v>
      </c>
      <c r="S104" s="28">
        <f t="shared" si="107"/>
        <v>0</v>
      </c>
      <c r="T104" s="28">
        <f t="shared" si="108"/>
        <v>0</v>
      </c>
      <c r="U104" s="28">
        <f t="shared" si="109"/>
        <v>0</v>
      </c>
      <c r="V104" s="28">
        <f t="shared" si="110"/>
        <v>0</v>
      </c>
      <c r="W104" s="28">
        <f t="shared" si="111"/>
        <v>0</v>
      </c>
      <c r="X104" s="28">
        <f t="shared" si="112"/>
        <v>0</v>
      </c>
      <c r="Y104" s="28">
        <f t="shared" si="113"/>
        <v>0</v>
      </c>
      <c r="Z104" s="28">
        <f t="shared" si="114"/>
        <v>0</v>
      </c>
      <c r="AA104" s="28">
        <f t="shared" si="115"/>
        <v>0</v>
      </c>
      <c r="AB104" s="28">
        <f t="shared" si="116"/>
        <v>0</v>
      </c>
      <c r="AC104" s="28">
        <f t="shared" si="117"/>
        <v>0</v>
      </c>
      <c r="AD104" s="28">
        <f t="shared" si="118"/>
        <v>0</v>
      </c>
      <c r="AE104" s="28">
        <f t="shared" si="119"/>
        <v>0</v>
      </c>
      <c r="AF104" s="28">
        <f t="shared" si="120"/>
        <v>0</v>
      </c>
      <c r="AG104" s="28">
        <f t="shared" si="121"/>
        <v>0</v>
      </c>
      <c r="AH104" s="28">
        <f t="shared" si="122"/>
        <v>0</v>
      </c>
      <c r="AI104" s="28">
        <f t="shared" si="123"/>
        <v>0</v>
      </c>
      <c r="AJ104" s="28">
        <f t="shared" si="124"/>
        <v>0</v>
      </c>
      <c r="AK104" s="28">
        <f t="shared" si="125"/>
        <v>0</v>
      </c>
    </row>
    <row r="105" spans="1:38" ht="21.95" customHeight="1" x14ac:dyDescent="0.3">
      <c r="A105" s="19" t="s">
        <v>233</v>
      </c>
      <c r="B105" s="19" t="s">
        <v>220</v>
      </c>
      <c r="C105" s="20" t="s">
        <v>6</v>
      </c>
      <c r="D105" s="21">
        <v>555.4</v>
      </c>
      <c r="E105" s="21"/>
      <c r="F105" s="21">
        <f t="shared" si="102"/>
        <v>0</v>
      </c>
      <c r="G105" s="21"/>
      <c r="H105" s="21">
        <f t="shared" si="103"/>
        <v>0</v>
      </c>
      <c r="I105" s="21"/>
      <c r="J105" s="21">
        <f t="shared" si="104"/>
        <v>0</v>
      </c>
      <c r="K105" s="21">
        <f t="shared" si="105"/>
        <v>0</v>
      </c>
      <c r="L105" s="21">
        <f t="shared" si="105"/>
        <v>0</v>
      </c>
      <c r="M105" s="19"/>
      <c r="O105" s="28" t="str">
        <f>""</f>
        <v/>
      </c>
      <c r="P105" s="29" t="s">
        <v>42</v>
      </c>
      <c r="Q105" s="28">
        <v>1</v>
      </c>
      <c r="R105" s="28">
        <f t="shared" si="106"/>
        <v>0</v>
      </c>
      <c r="S105" s="28">
        <f t="shared" si="107"/>
        <v>0</v>
      </c>
      <c r="T105" s="28">
        <f t="shared" si="108"/>
        <v>0</v>
      </c>
      <c r="U105" s="28">
        <f t="shared" si="109"/>
        <v>0</v>
      </c>
      <c r="V105" s="28">
        <f t="shared" si="110"/>
        <v>0</v>
      </c>
      <c r="W105" s="28">
        <f t="shared" si="111"/>
        <v>0</v>
      </c>
      <c r="X105" s="28">
        <f t="shared" si="112"/>
        <v>0</v>
      </c>
      <c r="Y105" s="28">
        <f t="shared" si="113"/>
        <v>0</v>
      </c>
      <c r="Z105" s="28">
        <f t="shared" si="114"/>
        <v>0</v>
      </c>
      <c r="AA105" s="28">
        <f t="shared" si="115"/>
        <v>0</v>
      </c>
      <c r="AB105" s="28">
        <f t="shared" si="116"/>
        <v>0</v>
      </c>
      <c r="AC105" s="28">
        <f t="shared" si="117"/>
        <v>0</v>
      </c>
      <c r="AD105" s="28">
        <f t="shared" si="118"/>
        <v>0</v>
      </c>
      <c r="AE105" s="28">
        <f t="shared" si="119"/>
        <v>0</v>
      </c>
      <c r="AF105" s="28">
        <f t="shared" si="120"/>
        <v>0</v>
      </c>
      <c r="AG105" s="28">
        <f t="shared" si="121"/>
        <v>0</v>
      </c>
      <c r="AH105" s="28">
        <f t="shared" si="122"/>
        <v>0</v>
      </c>
      <c r="AI105" s="28">
        <f t="shared" si="123"/>
        <v>0</v>
      </c>
      <c r="AJ105" s="28">
        <f t="shared" si="124"/>
        <v>0</v>
      </c>
      <c r="AK105" s="28">
        <f t="shared" si="125"/>
        <v>0</v>
      </c>
    </row>
    <row r="106" spans="1:38" ht="21.95" customHeight="1" x14ac:dyDescent="0.3">
      <c r="A106" s="19" t="s">
        <v>233</v>
      </c>
      <c r="B106" s="19" t="s">
        <v>221</v>
      </c>
      <c r="C106" s="20" t="s">
        <v>47</v>
      </c>
      <c r="D106" s="21">
        <v>1</v>
      </c>
      <c r="E106" s="21"/>
      <c r="F106" s="21">
        <f t="shared" si="102"/>
        <v>0</v>
      </c>
      <c r="G106" s="21"/>
      <c r="H106" s="21">
        <f t="shared" si="103"/>
        <v>0</v>
      </c>
      <c r="I106" s="21"/>
      <c r="J106" s="21">
        <f t="shared" si="104"/>
        <v>0</v>
      </c>
      <c r="K106" s="21">
        <f t="shared" si="105"/>
        <v>0</v>
      </c>
      <c r="L106" s="21">
        <f t="shared" si="105"/>
        <v>0</v>
      </c>
      <c r="M106" s="19"/>
      <c r="O106" s="28" t="str">
        <f>""</f>
        <v/>
      </c>
      <c r="P106" s="29" t="s">
        <v>42</v>
      </c>
      <c r="Q106" s="28">
        <v>1</v>
      </c>
      <c r="R106" s="28">
        <f t="shared" si="106"/>
        <v>0</v>
      </c>
      <c r="S106" s="28">
        <f t="shared" si="107"/>
        <v>0</v>
      </c>
      <c r="T106" s="28">
        <f t="shared" si="108"/>
        <v>0</v>
      </c>
      <c r="U106" s="28">
        <f t="shared" si="109"/>
        <v>0</v>
      </c>
      <c r="V106" s="28">
        <f t="shared" si="110"/>
        <v>0</v>
      </c>
      <c r="W106" s="28">
        <f t="shared" si="111"/>
        <v>0</v>
      </c>
      <c r="X106" s="28">
        <f t="shared" si="112"/>
        <v>0</v>
      </c>
      <c r="Y106" s="28">
        <f t="shared" si="113"/>
        <v>0</v>
      </c>
      <c r="Z106" s="28">
        <f t="shared" si="114"/>
        <v>0</v>
      </c>
      <c r="AA106" s="28">
        <f t="shared" si="115"/>
        <v>0</v>
      </c>
      <c r="AB106" s="28">
        <f t="shared" si="116"/>
        <v>0</v>
      </c>
      <c r="AC106" s="28">
        <f t="shared" si="117"/>
        <v>0</v>
      </c>
      <c r="AD106" s="28">
        <f t="shared" si="118"/>
        <v>0</v>
      </c>
      <c r="AE106" s="28">
        <f t="shared" si="119"/>
        <v>0</v>
      </c>
      <c r="AF106" s="28">
        <f t="shared" si="120"/>
        <v>0</v>
      </c>
      <c r="AG106" s="28">
        <f t="shared" si="121"/>
        <v>0</v>
      </c>
      <c r="AH106" s="28">
        <f t="shared" si="122"/>
        <v>0</v>
      </c>
      <c r="AI106" s="28">
        <f t="shared" si="123"/>
        <v>0</v>
      </c>
      <c r="AJ106" s="28">
        <f t="shared" si="124"/>
        <v>0</v>
      </c>
      <c r="AK106" s="28">
        <f t="shared" si="125"/>
        <v>0</v>
      </c>
    </row>
    <row r="107" spans="1:38" ht="21.95" customHeight="1" x14ac:dyDescent="0.3">
      <c r="A107" s="19" t="s">
        <v>107</v>
      </c>
      <c r="B107" s="19" t="s">
        <v>108</v>
      </c>
      <c r="C107" s="20" t="s">
        <v>7</v>
      </c>
      <c r="D107" s="21">
        <v>50</v>
      </c>
      <c r="E107" s="21"/>
      <c r="F107" s="21">
        <f t="shared" si="102"/>
        <v>0</v>
      </c>
      <c r="G107" s="21"/>
      <c r="H107" s="21">
        <f t="shared" si="103"/>
        <v>0</v>
      </c>
      <c r="I107" s="21"/>
      <c r="J107" s="21">
        <f t="shared" si="104"/>
        <v>0</v>
      </c>
      <c r="K107" s="21">
        <f t="shared" si="105"/>
        <v>0</v>
      </c>
      <c r="L107" s="21">
        <f t="shared" si="105"/>
        <v>0</v>
      </c>
      <c r="M107" s="19"/>
      <c r="O107" s="28" t="str">
        <f>""</f>
        <v/>
      </c>
      <c r="P107" s="29" t="s">
        <v>42</v>
      </c>
      <c r="Q107" s="28">
        <v>1</v>
      </c>
      <c r="R107" s="28">
        <f t="shared" si="106"/>
        <v>0</v>
      </c>
      <c r="S107" s="28">
        <f t="shared" si="107"/>
        <v>0</v>
      </c>
      <c r="T107" s="28">
        <f t="shared" si="108"/>
        <v>0</v>
      </c>
      <c r="U107" s="28">
        <f t="shared" si="109"/>
        <v>0</v>
      </c>
      <c r="V107" s="28">
        <f t="shared" si="110"/>
        <v>0</v>
      </c>
      <c r="W107" s="28">
        <f t="shared" si="111"/>
        <v>0</v>
      </c>
      <c r="X107" s="28">
        <f t="shared" si="112"/>
        <v>0</v>
      </c>
      <c r="Y107" s="28">
        <f t="shared" si="113"/>
        <v>0</v>
      </c>
      <c r="Z107" s="28">
        <f t="shared" si="114"/>
        <v>0</v>
      </c>
      <c r="AA107" s="28">
        <f t="shared" si="115"/>
        <v>0</v>
      </c>
      <c r="AB107" s="28">
        <f t="shared" si="116"/>
        <v>0</v>
      </c>
      <c r="AC107" s="28">
        <f t="shared" si="117"/>
        <v>0</v>
      </c>
      <c r="AD107" s="28">
        <f t="shared" si="118"/>
        <v>0</v>
      </c>
      <c r="AE107" s="28">
        <f t="shared" si="119"/>
        <v>0</v>
      </c>
      <c r="AF107" s="28">
        <f t="shared" si="120"/>
        <v>0</v>
      </c>
      <c r="AG107" s="28">
        <f t="shared" si="121"/>
        <v>0</v>
      </c>
      <c r="AH107" s="28">
        <f t="shared" si="122"/>
        <v>0</v>
      </c>
      <c r="AI107" s="28">
        <f t="shared" si="123"/>
        <v>0</v>
      </c>
      <c r="AJ107" s="28">
        <f t="shared" si="124"/>
        <v>0</v>
      </c>
      <c r="AK107" s="28">
        <f t="shared" si="125"/>
        <v>0</v>
      </c>
    </row>
    <row r="108" spans="1:38" ht="21.95" customHeight="1" x14ac:dyDescent="0.3">
      <c r="A108" s="22"/>
      <c r="B108" s="22"/>
      <c r="C108" s="27"/>
      <c r="D108" s="21"/>
      <c r="E108" s="21"/>
      <c r="F108" s="21"/>
      <c r="G108" s="21"/>
      <c r="H108" s="21"/>
      <c r="I108" s="21"/>
      <c r="J108" s="21"/>
      <c r="K108" s="21"/>
      <c r="L108" s="21"/>
      <c r="M108" s="22"/>
    </row>
    <row r="109" spans="1:38" ht="21.95" customHeight="1" x14ac:dyDescent="0.3">
      <c r="A109" s="22"/>
      <c r="B109" s="22"/>
      <c r="C109" s="27"/>
      <c r="D109" s="21"/>
      <c r="E109" s="21"/>
      <c r="F109" s="21"/>
      <c r="G109" s="21"/>
      <c r="H109" s="21"/>
      <c r="I109" s="21"/>
      <c r="J109" s="21"/>
      <c r="K109" s="21"/>
      <c r="L109" s="21"/>
      <c r="M109" s="22"/>
    </row>
    <row r="110" spans="1:38" ht="21.95" customHeight="1" x14ac:dyDescent="0.3">
      <c r="A110" s="22"/>
      <c r="B110" s="22"/>
      <c r="C110" s="27"/>
      <c r="D110" s="21"/>
      <c r="E110" s="21"/>
      <c r="F110" s="21"/>
      <c r="G110" s="21"/>
      <c r="H110" s="21"/>
      <c r="I110" s="21"/>
      <c r="J110" s="21"/>
      <c r="K110" s="21"/>
      <c r="L110" s="21"/>
      <c r="M110" s="22"/>
    </row>
    <row r="111" spans="1:38" ht="21.95" customHeight="1" x14ac:dyDescent="0.3">
      <c r="A111" s="22"/>
      <c r="B111" s="22"/>
      <c r="C111" s="27"/>
      <c r="D111" s="21"/>
      <c r="E111" s="21"/>
      <c r="F111" s="21"/>
      <c r="G111" s="21"/>
      <c r="H111" s="21"/>
      <c r="I111" s="21"/>
      <c r="J111" s="21"/>
      <c r="K111" s="21"/>
      <c r="L111" s="21"/>
      <c r="M111" s="22"/>
    </row>
    <row r="112" spans="1:38" ht="21.95" customHeight="1" x14ac:dyDescent="0.3">
      <c r="A112" s="22"/>
      <c r="B112" s="22"/>
      <c r="C112" s="27"/>
      <c r="D112" s="21"/>
      <c r="E112" s="21"/>
      <c r="F112" s="21"/>
      <c r="G112" s="21"/>
      <c r="H112" s="21"/>
      <c r="I112" s="21"/>
      <c r="J112" s="21"/>
      <c r="K112" s="21"/>
      <c r="L112" s="21"/>
      <c r="M112" s="22"/>
    </row>
    <row r="113" spans="1:38" ht="21.95" customHeight="1" x14ac:dyDescent="0.3">
      <c r="A113" s="22"/>
      <c r="B113" s="22"/>
      <c r="C113" s="27"/>
      <c r="D113" s="21"/>
      <c r="E113" s="21"/>
      <c r="F113" s="21"/>
      <c r="G113" s="21"/>
      <c r="H113" s="21"/>
      <c r="I113" s="21"/>
      <c r="J113" s="21"/>
      <c r="K113" s="21"/>
      <c r="L113" s="21"/>
      <c r="M113" s="22"/>
    </row>
    <row r="114" spans="1:38" ht="21.95" customHeight="1" x14ac:dyDescent="0.3">
      <c r="A114" s="22"/>
      <c r="B114" s="22"/>
      <c r="C114" s="27"/>
      <c r="D114" s="21"/>
      <c r="E114" s="21"/>
      <c r="F114" s="21"/>
      <c r="G114" s="21"/>
      <c r="H114" s="21"/>
      <c r="I114" s="21"/>
      <c r="J114" s="21"/>
      <c r="K114" s="21"/>
      <c r="L114" s="21"/>
      <c r="M114" s="22"/>
    </row>
    <row r="115" spans="1:38" ht="21.95" customHeight="1" x14ac:dyDescent="0.3">
      <c r="A115" s="22"/>
      <c r="B115" s="22"/>
      <c r="C115" s="27"/>
      <c r="D115" s="21"/>
      <c r="E115" s="21"/>
      <c r="F115" s="21"/>
      <c r="G115" s="21"/>
      <c r="H115" s="21"/>
      <c r="I115" s="21"/>
      <c r="J115" s="21"/>
      <c r="K115" s="21"/>
      <c r="L115" s="21"/>
      <c r="M115" s="22"/>
    </row>
    <row r="116" spans="1:38" ht="21.95" customHeight="1" x14ac:dyDescent="0.3">
      <c r="A116" s="22"/>
      <c r="B116" s="22"/>
      <c r="C116" s="27"/>
      <c r="D116" s="21"/>
      <c r="E116" s="21"/>
      <c r="F116" s="21"/>
      <c r="G116" s="21"/>
      <c r="H116" s="21"/>
      <c r="I116" s="21"/>
      <c r="J116" s="21"/>
      <c r="K116" s="21"/>
      <c r="L116" s="21"/>
      <c r="M116" s="22"/>
    </row>
    <row r="117" spans="1:38" ht="21.95" customHeight="1" x14ac:dyDescent="0.3">
      <c r="A117" s="22"/>
      <c r="B117" s="22"/>
      <c r="C117" s="27"/>
      <c r="D117" s="21"/>
      <c r="E117" s="21"/>
      <c r="F117" s="21"/>
      <c r="G117" s="21"/>
      <c r="H117" s="21"/>
      <c r="I117" s="21"/>
      <c r="J117" s="21"/>
      <c r="K117" s="21"/>
      <c r="L117" s="21"/>
      <c r="M117" s="22"/>
    </row>
    <row r="118" spans="1:38" ht="21.95" customHeight="1" x14ac:dyDescent="0.3">
      <c r="A118" s="23" t="s">
        <v>43</v>
      </c>
      <c r="B118" s="24"/>
      <c r="C118" s="25"/>
      <c r="D118" s="26"/>
      <c r="E118" s="26"/>
      <c r="F118" s="26">
        <f>ROUNDDOWN(SUMIF(Q101:Q107, "1", F101:F107), 0)</f>
        <v>0</v>
      </c>
      <c r="G118" s="26"/>
      <c r="H118" s="26">
        <f>ROUNDDOWN(SUMIF(Q101:Q107, "1", H101:H107), 0)</f>
        <v>0</v>
      </c>
      <c r="I118" s="26"/>
      <c r="J118" s="26">
        <f>ROUNDDOWN(SUMIF(Q101:Q107, "1", J101:J107), 0)</f>
        <v>0</v>
      </c>
      <c r="K118" s="26"/>
      <c r="L118" s="26">
        <f>F118+H118+J118</f>
        <v>0</v>
      </c>
      <c r="M118" s="24"/>
      <c r="R118" s="28">
        <f t="shared" ref="R118:AL118" si="126">ROUNDDOWN(SUM(R101:R107), 0)</f>
        <v>0</v>
      </c>
      <c r="S118" s="28">
        <f t="shared" si="126"/>
        <v>0</v>
      </c>
      <c r="T118" s="28">
        <f t="shared" si="126"/>
        <v>0</v>
      </c>
      <c r="U118" s="28">
        <f t="shared" si="126"/>
        <v>0</v>
      </c>
      <c r="V118" s="28">
        <f t="shared" si="126"/>
        <v>0</v>
      </c>
      <c r="W118" s="28">
        <f t="shared" si="126"/>
        <v>0</v>
      </c>
      <c r="X118" s="28">
        <f t="shared" si="126"/>
        <v>0</v>
      </c>
      <c r="Y118" s="28">
        <f t="shared" si="126"/>
        <v>0</v>
      </c>
      <c r="Z118" s="28">
        <f t="shared" si="126"/>
        <v>0</v>
      </c>
      <c r="AA118" s="28">
        <f t="shared" si="126"/>
        <v>0</v>
      </c>
      <c r="AB118" s="28">
        <f t="shared" si="126"/>
        <v>0</v>
      </c>
      <c r="AC118" s="28">
        <f t="shared" si="126"/>
        <v>0</v>
      </c>
      <c r="AD118" s="28">
        <f t="shared" si="126"/>
        <v>0</v>
      </c>
      <c r="AE118" s="28">
        <f t="shared" si="126"/>
        <v>0</v>
      </c>
      <c r="AF118" s="28">
        <f t="shared" si="126"/>
        <v>0</v>
      </c>
      <c r="AG118" s="28">
        <f t="shared" si="126"/>
        <v>0</v>
      </c>
      <c r="AH118" s="28">
        <f t="shared" si="126"/>
        <v>0</v>
      </c>
      <c r="AI118" s="28">
        <f t="shared" si="126"/>
        <v>0</v>
      </c>
      <c r="AJ118" s="28">
        <f t="shared" si="126"/>
        <v>0</v>
      </c>
      <c r="AK118" s="28">
        <f t="shared" si="126"/>
        <v>0</v>
      </c>
      <c r="AL118" s="28">
        <f t="shared" si="126"/>
        <v>0</v>
      </c>
    </row>
    <row r="119" spans="1:38" ht="21.95" customHeight="1" x14ac:dyDescent="0.3">
      <c r="A119" s="59" t="s">
        <v>238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</row>
    <row r="120" spans="1:38" ht="21.95" customHeight="1" x14ac:dyDescent="0.3">
      <c r="A120" s="19" t="s">
        <v>44</v>
      </c>
      <c r="B120" s="19" t="s">
        <v>109</v>
      </c>
      <c r="C120" s="20" t="s">
        <v>6</v>
      </c>
      <c r="D120" s="21">
        <v>41</v>
      </c>
      <c r="E120" s="21"/>
      <c r="F120" s="21">
        <f t="shared" ref="F120:F127" si="127">ROUNDDOWN(D120*E120, 0)</f>
        <v>0</v>
      </c>
      <c r="G120" s="21"/>
      <c r="H120" s="21">
        <f t="shared" ref="H120:H127" si="128">ROUNDDOWN(D120*G120, 0)</f>
        <v>0</v>
      </c>
      <c r="I120" s="21"/>
      <c r="J120" s="21">
        <f t="shared" ref="J120:J127" si="129">ROUNDDOWN(D120*I120, 0)</f>
        <v>0</v>
      </c>
      <c r="K120" s="21">
        <f t="shared" ref="K120:L127" si="130">E120+G120+I120</f>
        <v>0</v>
      </c>
      <c r="L120" s="21">
        <f t="shared" si="130"/>
        <v>0</v>
      </c>
      <c r="M120" s="19"/>
      <c r="O120" s="28" t="str">
        <f>""</f>
        <v/>
      </c>
      <c r="P120" s="29" t="s">
        <v>42</v>
      </c>
      <c r="Q120" s="28">
        <v>1</v>
      </c>
      <c r="R120" s="28">
        <f t="shared" ref="R120:R127" si="131">IF(P120="기계경비", J120, 0)</f>
        <v>0</v>
      </c>
      <c r="S120" s="28">
        <f t="shared" ref="S120:S127" si="132">IF(P120="운반비", J120, 0)</f>
        <v>0</v>
      </c>
      <c r="T120" s="28">
        <f t="shared" ref="T120:T127" si="133">IF(P120="작업부산물", F120, 0)</f>
        <v>0</v>
      </c>
      <c r="U120" s="28">
        <f t="shared" ref="U120:U127" si="134">IF(P120="관급", F120, 0)</f>
        <v>0</v>
      </c>
      <c r="V120" s="28">
        <f t="shared" ref="V120:V127" si="135">IF(P120="외주비", J120, 0)</f>
        <v>0</v>
      </c>
      <c r="W120" s="28">
        <f t="shared" ref="W120:W127" si="136">IF(P120="장비비", J120, 0)</f>
        <v>0</v>
      </c>
      <c r="X120" s="28">
        <f t="shared" ref="X120:X127" si="137">IF(P120="폐기물처리비", J120, 0)</f>
        <v>0</v>
      </c>
      <c r="Y120" s="28">
        <f t="shared" ref="Y120:Y127" si="138">IF(P120="가설비", J120, 0)</f>
        <v>0</v>
      </c>
      <c r="Z120" s="28">
        <f t="shared" ref="Z120:Z127" si="139">IF(P120="잡비제외분", F120, 0)</f>
        <v>0</v>
      </c>
      <c r="AA120" s="28">
        <f t="shared" ref="AA120:AA127" si="140">IF(P120="사급자재대", L120, 0)</f>
        <v>0</v>
      </c>
      <c r="AB120" s="28">
        <f t="shared" ref="AB120:AB127" si="141">IF(P120="관급자재대", L120, 0)</f>
        <v>0</v>
      </c>
      <c r="AC120" s="28">
        <f t="shared" ref="AC120:AC127" si="142">IF(P120="관급자관급자재대", L120, 0)</f>
        <v>0</v>
      </c>
      <c r="AD120" s="28">
        <f t="shared" ref="AD120:AD127" si="143">IF(P120="고철처리비", L120, 0)</f>
        <v>0</v>
      </c>
      <c r="AE120" s="28">
        <f t="shared" ref="AE120:AE127" si="144">IF(P120="사용자항목3", L120, 0)</f>
        <v>0</v>
      </c>
      <c r="AF120" s="28">
        <f t="shared" ref="AF120:AF127" si="145">IF(P120="사용자항목4", L120, 0)</f>
        <v>0</v>
      </c>
      <c r="AG120" s="28">
        <f t="shared" ref="AG120:AG127" si="146">IF(P120="사용자항목5", L120, 0)</f>
        <v>0</v>
      </c>
      <c r="AH120" s="28">
        <f t="shared" ref="AH120:AH127" si="147">IF(P120="사용자항목6", L120, 0)</f>
        <v>0</v>
      </c>
      <c r="AI120" s="28">
        <f t="shared" ref="AI120:AI127" si="148">IF(P120="사용자항목7", L120, 0)</f>
        <v>0</v>
      </c>
      <c r="AJ120" s="28">
        <f t="shared" ref="AJ120:AJ127" si="149">IF(P120="사용자항목8", L120, 0)</f>
        <v>0</v>
      </c>
      <c r="AK120" s="28">
        <f t="shared" ref="AK120:AK127" si="150">IF(P120="사용자항목9", L120, 0)</f>
        <v>0</v>
      </c>
    </row>
    <row r="121" spans="1:38" ht="21.95" customHeight="1" x14ac:dyDescent="0.3">
      <c r="A121" s="19" t="s">
        <v>110</v>
      </c>
      <c r="B121" s="19" t="s">
        <v>111</v>
      </c>
      <c r="C121" s="20" t="s">
        <v>12</v>
      </c>
      <c r="D121" s="21">
        <v>443</v>
      </c>
      <c r="E121" s="21"/>
      <c r="F121" s="21">
        <f t="shared" si="127"/>
        <v>0</v>
      </c>
      <c r="G121" s="21"/>
      <c r="H121" s="21">
        <f t="shared" si="128"/>
        <v>0</v>
      </c>
      <c r="I121" s="21"/>
      <c r="J121" s="21">
        <f t="shared" si="129"/>
        <v>0</v>
      </c>
      <c r="K121" s="21">
        <f t="shared" si="130"/>
        <v>0</v>
      </c>
      <c r="L121" s="21">
        <f t="shared" si="130"/>
        <v>0</v>
      </c>
      <c r="M121" s="19"/>
      <c r="O121" s="28" t="str">
        <f>""</f>
        <v/>
      </c>
      <c r="P121" s="29" t="s">
        <v>42</v>
      </c>
      <c r="Q121" s="28">
        <v>1</v>
      </c>
      <c r="R121" s="28">
        <f t="shared" si="131"/>
        <v>0</v>
      </c>
      <c r="S121" s="28">
        <f t="shared" si="132"/>
        <v>0</v>
      </c>
      <c r="T121" s="28">
        <f t="shared" si="133"/>
        <v>0</v>
      </c>
      <c r="U121" s="28">
        <f t="shared" si="134"/>
        <v>0</v>
      </c>
      <c r="V121" s="28">
        <f t="shared" si="135"/>
        <v>0</v>
      </c>
      <c r="W121" s="28">
        <f t="shared" si="136"/>
        <v>0</v>
      </c>
      <c r="X121" s="28">
        <f t="shared" si="137"/>
        <v>0</v>
      </c>
      <c r="Y121" s="28">
        <f t="shared" si="138"/>
        <v>0</v>
      </c>
      <c r="Z121" s="28">
        <f t="shared" si="139"/>
        <v>0</v>
      </c>
      <c r="AA121" s="28">
        <f t="shared" si="140"/>
        <v>0</v>
      </c>
      <c r="AB121" s="28">
        <f t="shared" si="141"/>
        <v>0</v>
      </c>
      <c r="AC121" s="28">
        <f t="shared" si="142"/>
        <v>0</v>
      </c>
      <c r="AD121" s="28">
        <f t="shared" si="143"/>
        <v>0</v>
      </c>
      <c r="AE121" s="28">
        <f t="shared" si="144"/>
        <v>0</v>
      </c>
      <c r="AF121" s="28">
        <f t="shared" si="145"/>
        <v>0</v>
      </c>
      <c r="AG121" s="28">
        <f t="shared" si="146"/>
        <v>0</v>
      </c>
      <c r="AH121" s="28">
        <f t="shared" si="147"/>
        <v>0</v>
      </c>
      <c r="AI121" s="28">
        <f t="shared" si="148"/>
        <v>0</v>
      </c>
      <c r="AJ121" s="28">
        <f t="shared" si="149"/>
        <v>0</v>
      </c>
      <c r="AK121" s="28">
        <f t="shared" si="150"/>
        <v>0</v>
      </c>
    </row>
    <row r="122" spans="1:38" ht="21.95" customHeight="1" x14ac:dyDescent="0.3">
      <c r="A122" s="19" t="s">
        <v>51</v>
      </c>
      <c r="B122" s="19" t="s">
        <v>52</v>
      </c>
      <c r="C122" s="20" t="s">
        <v>9</v>
      </c>
      <c r="D122" s="21">
        <v>122</v>
      </c>
      <c r="E122" s="21"/>
      <c r="F122" s="21">
        <f t="shared" si="127"/>
        <v>0</v>
      </c>
      <c r="G122" s="21"/>
      <c r="H122" s="21">
        <f t="shared" si="128"/>
        <v>0</v>
      </c>
      <c r="I122" s="21"/>
      <c r="J122" s="21">
        <f t="shared" si="129"/>
        <v>0</v>
      </c>
      <c r="K122" s="21">
        <f t="shared" si="130"/>
        <v>0</v>
      </c>
      <c r="L122" s="21">
        <f t="shared" si="130"/>
        <v>0</v>
      </c>
      <c r="M122" s="19"/>
      <c r="O122" s="28" t="str">
        <f>""</f>
        <v/>
      </c>
      <c r="P122" s="29" t="s">
        <v>42</v>
      </c>
      <c r="Q122" s="28">
        <v>1</v>
      </c>
      <c r="R122" s="28">
        <f t="shared" si="131"/>
        <v>0</v>
      </c>
      <c r="S122" s="28">
        <f t="shared" si="132"/>
        <v>0</v>
      </c>
      <c r="T122" s="28">
        <f t="shared" si="133"/>
        <v>0</v>
      </c>
      <c r="U122" s="28">
        <f t="shared" si="134"/>
        <v>0</v>
      </c>
      <c r="V122" s="28">
        <f t="shared" si="135"/>
        <v>0</v>
      </c>
      <c r="W122" s="28">
        <f t="shared" si="136"/>
        <v>0</v>
      </c>
      <c r="X122" s="28">
        <f t="shared" si="137"/>
        <v>0</v>
      </c>
      <c r="Y122" s="28">
        <f t="shared" si="138"/>
        <v>0</v>
      </c>
      <c r="Z122" s="28">
        <f t="shared" si="139"/>
        <v>0</v>
      </c>
      <c r="AA122" s="28">
        <f t="shared" si="140"/>
        <v>0</v>
      </c>
      <c r="AB122" s="28">
        <f t="shared" si="141"/>
        <v>0</v>
      </c>
      <c r="AC122" s="28">
        <f t="shared" si="142"/>
        <v>0</v>
      </c>
      <c r="AD122" s="28">
        <f t="shared" si="143"/>
        <v>0</v>
      </c>
      <c r="AE122" s="28">
        <f t="shared" si="144"/>
        <v>0</v>
      </c>
      <c r="AF122" s="28">
        <f t="shared" si="145"/>
        <v>0</v>
      </c>
      <c r="AG122" s="28">
        <f t="shared" si="146"/>
        <v>0</v>
      </c>
      <c r="AH122" s="28">
        <f t="shared" si="147"/>
        <v>0</v>
      </c>
      <c r="AI122" s="28">
        <f t="shared" si="148"/>
        <v>0</v>
      </c>
      <c r="AJ122" s="28">
        <f t="shared" si="149"/>
        <v>0</v>
      </c>
      <c r="AK122" s="28">
        <f t="shared" si="150"/>
        <v>0</v>
      </c>
    </row>
    <row r="123" spans="1:38" ht="21.95" customHeight="1" x14ac:dyDescent="0.3">
      <c r="A123" s="19" t="s">
        <v>49</v>
      </c>
      <c r="B123" s="19" t="s">
        <v>112</v>
      </c>
      <c r="C123" s="20" t="s">
        <v>9</v>
      </c>
      <c r="D123" s="21">
        <v>48</v>
      </c>
      <c r="E123" s="21"/>
      <c r="F123" s="21">
        <f t="shared" si="127"/>
        <v>0</v>
      </c>
      <c r="G123" s="21"/>
      <c r="H123" s="21">
        <f t="shared" si="128"/>
        <v>0</v>
      </c>
      <c r="I123" s="21"/>
      <c r="J123" s="21">
        <f t="shared" si="129"/>
        <v>0</v>
      </c>
      <c r="K123" s="21">
        <f t="shared" si="130"/>
        <v>0</v>
      </c>
      <c r="L123" s="21">
        <f t="shared" si="130"/>
        <v>0</v>
      </c>
      <c r="M123" s="19"/>
      <c r="O123" s="28" t="str">
        <f>""</f>
        <v/>
      </c>
      <c r="P123" s="29" t="s">
        <v>42</v>
      </c>
      <c r="Q123" s="28">
        <v>1</v>
      </c>
      <c r="R123" s="28">
        <f t="shared" si="131"/>
        <v>0</v>
      </c>
      <c r="S123" s="28">
        <f t="shared" si="132"/>
        <v>0</v>
      </c>
      <c r="T123" s="28">
        <f t="shared" si="133"/>
        <v>0</v>
      </c>
      <c r="U123" s="28">
        <f t="shared" si="134"/>
        <v>0</v>
      </c>
      <c r="V123" s="28">
        <f t="shared" si="135"/>
        <v>0</v>
      </c>
      <c r="W123" s="28">
        <f t="shared" si="136"/>
        <v>0</v>
      </c>
      <c r="X123" s="28">
        <f t="shared" si="137"/>
        <v>0</v>
      </c>
      <c r="Y123" s="28">
        <f t="shared" si="138"/>
        <v>0</v>
      </c>
      <c r="Z123" s="28">
        <f t="shared" si="139"/>
        <v>0</v>
      </c>
      <c r="AA123" s="28">
        <f t="shared" si="140"/>
        <v>0</v>
      </c>
      <c r="AB123" s="28">
        <f t="shared" si="141"/>
        <v>0</v>
      </c>
      <c r="AC123" s="28">
        <f t="shared" si="142"/>
        <v>0</v>
      </c>
      <c r="AD123" s="28">
        <f t="shared" si="143"/>
        <v>0</v>
      </c>
      <c r="AE123" s="28">
        <f t="shared" si="144"/>
        <v>0</v>
      </c>
      <c r="AF123" s="28">
        <f t="shared" si="145"/>
        <v>0</v>
      </c>
      <c r="AG123" s="28">
        <f t="shared" si="146"/>
        <v>0</v>
      </c>
      <c r="AH123" s="28">
        <f t="shared" si="147"/>
        <v>0</v>
      </c>
      <c r="AI123" s="28">
        <f t="shared" si="148"/>
        <v>0</v>
      </c>
      <c r="AJ123" s="28">
        <f t="shared" si="149"/>
        <v>0</v>
      </c>
      <c r="AK123" s="28">
        <f t="shared" si="150"/>
        <v>0</v>
      </c>
    </row>
    <row r="124" spans="1:38" ht="21.95" customHeight="1" x14ac:dyDescent="0.3">
      <c r="A124" s="19" t="s">
        <v>113</v>
      </c>
      <c r="B124" s="19" t="s">
        <v>114</v>
      </c>
      <c r="C124" s="20" t="s">
        <v>9</v>
      </c>
      <c r="D124" s="21">
        <v>5</v>
      </c>
      <c r="E124" s="21"/>
      <c r="F124" s="21">
        <f t="shared" si="127"/>
        <v>0</v>
      </c>
      <c r="G124" s="21"/>
      <c r="H124" s="21">
        <f t="shared" si="128"/>
        <v>0</v>
      </c>
      <c r="I124" s="21"/>
      <c r="J124" s="21">
        <f t="shared" si="129"/>
        <v>0</v>
      </c>
      <c r="K124" s="21">
        <f t="shared" si="130"/>
        <v>0</v>
      </c>
      <c r="L124" s="21">
        <f t="shared" si="130"/>
        <v>0</v>
      </c>
      <c r="M124" s="19"/>
      <c r="O124" s="28" t="str">
        <f>""</f>
        <v/>
      </c>
      <c r="P124" s="29" t="s">
        <v>42</v>
      </c>
      <c r="Q124" s="28">
        <v>1</v>
      </c>
      <c r="R124" s="28">
        <f t="shared" si="131"/>
        <v>0</v>
      </c>
      <c r="S124" s="28">
        <f t="shared" si="132"/>
        <v>0</v>
      </c>
      <c r="T124" s="28">
        <f t="shared" si="133"/>
        <v>0</v>
      </c>
      <c r="U124" s="28">
        <f t="shared" si="134"/>
        <v>0</v>
      </c>
      <c r="V124" s="28">
        <f t="shared" si="135"/>
        <v>0</v>
      </c>
      <c r="W124" s="28">
        <f t="shared" si="136"/>
        <v>0</v>
      </c>
      <c r="X124" s="28">
        <f t="shared" si="137"/>
        <v>0</v>
      </c>
      <c r="Y124" s="28">
        <f t="shared" si="138"/>
        <v>0</v>
      </c>
      <c r="Z124" s="28">
        <f t="shared" si="139"/>
        <v>0</v>
      </c>
      <c r="AA124" s="28">
        <f t="shared" si="140"/>
        <v>0</v>
      </c>
      <c r="AB124" s="28">
        <f t="shared" si="141"/>
        <v>0</v>
      </c>
      <c r="AC124" s="28">
        <f t="shared" si="142"/>
        <v>0</v>
      </c>
      <c r="AD124" s="28">
        <f t="shared" si="143"/>
        <v>0</v>
      </c>
      <c r="AE124" s="28">
        <f t="shared" si="144"/>
        <v>0</v>
      </c>
      <c r="AF124" s="28">
        <f t="shared" si="145"/>
        <v>0</v>
      </c>
      <c r="AG124" s="28">
        <f t="shared" si="146"/>
        <v>0</v>
      </c>
      <c r="AH124" s="28">
        <f t="shared" si="147"/>
        <v>0</v>
      </c>
      <c r="AI124" s="28">
        <f t="shared" si="148"/>
        <v>0</v>
      </c>
      <c r="AJ124" s="28">
        <f t="shared" si="149"/>
        <v>0</v>
      </c>
      <c r="AK124" s="28">
        <f t="shared" si="150"/>
        <v>0</v>
      </c>
    </row>
    <row r="125" spans="1:38" ht="21.95" customHeight="1" x14ac:dyDescent="0.3">
      <c r="A125" s="19" t="s">
        <v>59</v>
      </c>
      <c r="B125" s="19" t="s">
        <v>60</v>
      </c>
      <c r="C125" s="20" t="s">
        <v>12</v>
      </c>
      <c r="D125" s="21">
        <v>41</v>
      </c>
      <c r="E125" s="21"/>
      <c r="F125" s="21">
        <f t="shared" si="127"/>
        <v>0</v>
      </c>
      <c r="G125" s="21"/>
      <c r="H125" s="21">
        <f t="shared" si="128"/>
        <v>0</v>
      </c>
      <c r="I125" s="21"/>
      <c r="J125" s="21">
        <f t="shared" si="129"/>
        <v>0</v>
      </c>
      <c r="K125" s="21">
        <f t="shared" si="130"/>
        <v>0</v>
      </c>
      <c r="L125" s="21">
        <f t="shared" si="130"/>
        <v>0</v>
      </c>
      <c r="M125" s="19"/>
      <c r="O125" s="28" t="str">
        <f>""</f>
        <v/>
      </c>
      <c r="P125" s="29" t="s">
        <v>42</v>
      </c>
      <c r="Q125" s="28">
        <v>1</v>
      </c>
      <c r="R125" s="28">
        <f t="shared" si="131"/>
        <v>0</v>
      </c>
      <c r="S125" s="28">
        <f t="shared" si="132"/>
        <v>0</v>
      </c>
      <c r="T125" s="28">
        <f t="shared" si="133"/>
        <v>0</v>
      </c>
      <c r="U125" s="28">
        <f t="shared" si="134"/>
        <v>0</v>
      </c>
      <c r="V125" s="28">
        <f t="shared" si="135"/>
        <v>0</v>
      </c>
      <c r="W125" s="28">
        <f t="shared" si="136"/>
        <v>0</v>
      </c>
      <c r="X125" s="28">
        <f t="shared" si="137"/>
        <v>0</v>
      </c>
      <c r="Y125" s="28">
        <f t="shared" si="138"/>
        <v>0</v>
      </c>
      <c r="Z125" s="28">
        <f t="shared" si="139"/>
        <v>0</v>
      </c>
      <c r="AA125" s="28">
        <f t="shared" si="140"/>
        <v>0</v>
      </c>
      <c r="AB125" s="28">
        <f t="shared" si="141"/>
        <v>0</v>
      </c>
      <c r="AC125" s="28">
        <f t="shared" si="142"/>
        <v>0</v>
      </c>
      <c r="AD125" s="28">
        <f t="shared" si="143"/>
        <v>0</v>
      </c>
      <c r="AE125" s="28">
        <f t="shared" si="144"/>
        <v>0</v>
      </c>
      <c r="AF125" s="28">
        <f t="shared" si="145"/>
        <v>0</v>
      </c>
      <c r="AG125" s="28">
        <f t="shared" si="146"/>
        <v>0</v>
      </c>
      <c r="AH125" s="28">
        <f t="shared" si="147"/>
        <v>0</v>
      </c>
      <c r="AI125" s="28">
        <f t="shared" si="148"/>
        <v>0</v>
      </c>
      <c r="AJ125" s="28">
        <f t="shared" si="149"/>
        <v>0</v>
      </c>
      <c r="AK125" s="28">
        <f t="shared" si="150"/>
        <v>0</v>
      </c>
    </row>
    <row r="126" spans="1:38" ht="21.95" customHeight="1" x14ac:dyDescent="0.3">
      <c r="A126" s="19" t="s">
        <v>115</v>
      </c>
      <c r="B126" s="19" t="s">
        <v>116</v>
      </c>
      <c r="C126" s="20" t="s">
        <v>58</v>
      </c>
      <c r="D126" s="21">
        <v>47</v>
      </c>
      <c r="E126" s="21"/>
      <c r="F126" s="21">
        <f t="shared" si="127"/>
        <v>0</v>
      </c>
      <c r="G126" s="21"/>
      <c r="H126" s="21">
        <f t="shared" si="128"/>
        <v>0</v>
      </c>
      <c r="I126" s="21"/>
      <c r="J126" s="21">
        <f t="shared" si="129"/>
        <v>0</v>
      </c>
      <c r="K126" s="21">
        <f t="shared" si="130"/>
        <v>0</v>
      </c>
      <c r="L126" s="21">
        <f t="shared" si="130"/>
        <v>0</v>
      </c>
      <c r="M126" s="19"/>
      <c r="O126" s="28" t="str">
        <f>""</f>
        <v/>
      </c>
      <c r="P126" s="29" t="s">
        <v>42</v>
      </c>
      <c r="Q126" s="28">
        <v>1</v>
      </c>
      <c r="R126" s="28">
        <f t="shared" si="131"/>
        <v>0</v>
      </c>
      <c r="S126" s="28">
        <f t="shared" si="132"/>
        <v>0</v>
      </c>
      <c r="T126" s="28">
        <f t="shared" si="133"/>
        <v>0</v>
      </c>
      <c r="U126" s="28">
        <f t="shared" si="134"/>
        <v>0</v>
      </c>
      <c r="V126" s="28">
        <f t="shared" si="135"/>
        <v>0</v>
      </c>
      <c r="W126" s="28">
        <f t="shared" si="136"/>
        <v>0</v>
      </c>
      <c r="X126" s="28">
        <f t="shared" si="137"/>
        <v>0</v>
      </c>
      <c r="Y126" s="28">
        <f t="shared" si="138"/>
        <v>0</v>
      </c>
      <c r="Z126" s="28">
        <f t="shared" si="139"/>
        <v>0</v>
      </c>
      <c r="AA126" s="28">
        <f t="shared" si="140"/>
        <v>0</v>
      </c>
      <c r="AB126" s="28">
        <f t="shared" si="141"/>
        <v>0</v>
      </c>
      <c r="AC126" s="28">
        <f t="shared" si="142"/>
        <v>0</v>
      </c>
      <c r="AD126" s="28">
        <f t="shared" si="143"/>
        <v>0</v>
      </c>
      <c r="AE126" s="28">
        <f t="shared" si="144"/>
        <v>0</v>
      </c>
      <c r="AF126" s="28">
        <f t="shared" si="145"/>
        <v>0</v>
      </c>
      <c r="AG126" s="28">
        <f t="shared" si="146"/>
        <v>0</v>
      </c>
      <c r="AH126" s="28">
        <f t="shared" si="147"/>
        <v>0</v>
      </c>
      <c r="AI126" s="28">
        <f t="shared" si="148"/>
        <v>0</v>
      </c>
      <c r="AJ126" s="28">
        <f t="shared" si="149"/>
        <v>0</v>
      </c>
      <c r="AK126" s="28">
        <f t="shared" si="150"/>
        <v>0</v>
      </c>
    </row>
    <row r="127" spans="1:38" ht="21.95" customHeight="1" x14ac:dyDescent="0.3">
      <c r="A127" s="19" t="s">
        <v>117</v>
      </c>
      <c r="B127" s="19" t="s">
        <v>118</v>
      </c>
      <c r="C127" s="20" t="s">
        <v>12</v>
      </c>
      <c r="D127" s="21">
        <v>350</v>
      </c>
      <c r="E127" s="21"/>
      <c r="F127" s="21">
        <f t="shared" si="127"/>
        <v>0</v>
      </c>
      <c r="G127" s="21"/>
      <c r="H127" s="21">
        <f t="shared" si="128"/>
        <v>0</v>
      </c>
      <c r="I127" s="21"/>
      <c r="J127" s="21">
        <f t="shared" si="129"/>
        <v>0</v>
      </c>
      <c r="K127" s="21">
        <f t="shared" si="130"/>
        <v>0</v>
      </c>
      <c r="L127" s="21">
        <f t="shared" si="130"/>
        <v>0</v>
      </c>
      <c r="M127" s="19"/>
      <c r="O127" s="28" t="str">
        <f>""</f>
        <v/>
      </c>
      <c r="P127" s="29" t="s">
        <v>42</v>
      </c>
      <c r="Q127" s="28">
        <v>1</v>
      </c>
      <c r="R127" s="28">
        <f t="shared" si="131"/>
        <v>0</v>
      </c>
      <c r="S127" s="28">
        <f t="shared" si="132"/>
        <v>0</v>
      </c>
      <c r="T127" s="28">
        <f t="shared" si="133"/>
        <v>0</v>
      </c>
      <c r="U127" s="28">
        <f t="shared" si="134"/>
        <v>0</v>
      </c>
      <c r="V127" s="28">
        <f t="shared" si="135"/>
        <v>0</v>
      </c>
      <c r="W127" s="28">
        <f t="shared" si="136"/>
        <v>0</v>
      </c>
      <c r="X127" s="28">
        <f t="shared" si="137"/>
        <v>0</v>
      </c>
      <c r="Y127" s="28">
        <f t="shared" si="138"/>
        <v>0</v>
      </c>
      <c r="Z127" s="28">
        <f t="shared" si="139"/>
        <v>0</v>
      </c>
      <c r="AA127" s="28">
        <f t="shared" si="140"/>
        <v>0</v>
      </c>
      <c r="AB127" s="28">
        <f t="shared" si="141"/>
        <v>0</v>
      </c>
      <c r="AC127" s="28">
        <f t="shared" si="142"/>
        <v>0</v>
      </c>
      <c r="AD127" s="28">
        <f t="shared" si="143"/>
        <v>0</v>
      </c>
      <c r="AE127" s="28">
        <f t="shared" si="144"/>
        <v>0</v>
      </c>
      <c r="AF127" s="28">
        <f t="shared" si="145"/>
        <v>0</v>
      </c>
      <c r="AG127" s="28">
        <f t="shared" si="146"/>
        <v>0</v>
      </c>
      <c r="AH127" s="28">
        <f t="shared" si="147"/>
        <v>0</v>
      </c>
      <c r="AI127" s="28">
        <f t="shared" si="148"/>
        <v>0</v>
      </c>
      <c r="AJ127" s="28">
        <f t="shared" si="149"/>
        <v>0</v>
      </c>
      <c r="AK127" s="28">
        <f t="shared" si="150"/>
        <v>0</v>
      </c>
    </row>
    <row r="128" spans="1:38" ht="21.95" customHeight="1" x14ac:dyDescent="0.3">
      <c r="A128" s="22"/>
      <c r="B128" s="22"/>
      <c r="C128" s="27"/>
      <c r="D128" s="21"/>
      <c r="E128" s="21"/>
      <c r="F128" s="21"/>
      <c r="G128" s="21"/>
      <c r="H128" s="21"/>
      <c r="I128" s="21"/>
      <c r="J128" s="21"/>
      <c r="K128" s="21"/>
      <c r="L128" s="21"/>
      <c r="M128" s="22"/>
    </row>
    <row r="129" spans="1:38" ht="21.95" customHeight="1" x14ac:dyDescent="0.3">
      <c r="A129" s="22"/>
      <c r="B129" s="22"/>
      <c r="C129" s="27"/>
      <c r="D129" s="21"/>
      <c r="E129" s="21"/>
      <c r="F129" s="21"/>
      <c r="G129" s="21"/>
      <c r="H129" s="21"/>
      <c r="I129" s="21"/>
      <c r="J129" s="21"/>
      <c r="K129" s="21"/>
      <c r="L129" s="21"/>
      <c r="M129" s="22"/>
    </row>
    <row r="130" spans="1:38" ht="21.95" customHeight="1" x14ac:dyDescent="0.3">
      <c r="A130" s="22"/>
      <c r="B130" s="22"/>
      <c r="C130" s="27"/>
      <c r="D130" s="21"/>
      <c r="E130" s="21"/>
      <c r="F130" s="21"/>
      <c r="G130" s="21"/>
      <c r="H130" s="21"/>
      <c r="I130" s="21"/>
      <c r="J130" s="21"/>
      <c r="K130" s="21"/>
      <c r="L130" s="21"/>
      <c r="M130" s="22"/>
    </row>
    <row r="131" spans="1:38" ht="21.95" customHeight="1" x14ac:dyDescent="0.3">
      <c r="A131" s="22"/>
      <c r="B131" s="22"/>
      <c r="C131" s="27"/>
      <c r="D131" s="21"/>
      <c r="E131" s="21"/>
      <c r="F131" s="21"/>
      <c r="G131" s="21"/>
      <c r="H131" s="21"/>
      <c r="I131" s="21"/>
      <c r="J131" s="21"/>
      <c r="K131" s="21"/>
      <c r="L131" s="21"/>
      <c r="M131" s="22"/>
    </row>
    <row r="132" spans="1:38" ht="21.95" customHeight="1" x14ac:dyDescent="0.3">
      <c r="A132" s="22"/>
      <c r="B132" s="22"/>
      <c r="C132" s="27"/>
      <c r="D132" s="21"/>
      <c r="E132" s="21"/>
      <c r="F132" s="21"/>
      <c r="G132" s="21"/>
      <c r="H132" s="21"/>
      <c r="I132" s="21"/>
      <c r="J132" s="21"/>
      <c r="K132" s="21"/>
      <c r="L132" s="21"/>
      <c r="M132" s="22"/>
    </row>
    <row r="133" spans="1:38" ht="21.95" customHeight="1" x14ac:dyDescent="0.3">
      <c r="A133" s="22"/>
      <c r="B133" s="22"/>
      <c r="C133" s="27"/>
      <c r="D133" s="21"/>
      <c r="E133" s="21"/>
      <c r="F133" s="21"/>
      <c r="G133" s="21"/>
      <c r="H133" s="21"/>
      <c r="I133" s="21"/>
      <c r="J133" s="21"/>
      <c r="K133" s="21"/>
      <c r="L133" s="21"/>
      <c r="M133" s="22"/>
    </row>
    <row r="134" spans="1:38" ht="21.95" customHeight="1" x14ac:dyDescent="0.3">
      <c r="A134" s="22"/>
      <c r="B134" s="22"/>
      <c r="C134" s="27"/>
      <c r="D134" s="21"/>
      <c r="E134" s="21"/>
      <c r="F134" s="21"/>
      <c r="G134" s="21"/>
      <c r="H134" s="21"/>
      <c r="I134" s="21"/>
      <c r="J134" s="21"/>
      <c r="K134" s="21"/>
      <c r="L134" s="21"/>
      <c r="M134" s="22"/>
    </row>
    <row r="135" spans="1:38" ht="21.95" customHeight="1" x14ac:dyDescent="0.3">
      <c r="A135" s="22"/>
      <c r="B135" s="22"/>
      <c r="C135" s="27"/>
      <c r="D135" s="21"/>
      <c r="E135" s="21"/>
      <c r="F135" s="21"/>
      <c r="G135" s="21"/>
      <c r="H135" s="21"/>
      <c r="I135" s="21"/>
      <c r="J135" s="21"/>
      <c r="K135" s="21"/>
      <c r="L135" s="21"/>
      <c r="M135" s="22"/>
    </row>
    <row r="136" spans="1:38" ht="21.95" customHeight="1" x14ac:dyDescent="0.3">
      <c r="A136" s="22"/>
      <c r="B136" s="22"/>
      <c r="C136" s="27"/>
      <c r="D136" s="21"/>
      <c r="E136" s="21"/>
      <c r="F136" s="21"/>
      <c r="G136" s="21"/>
      <c r="H136" s="21"/>
      <c r="I136" s="21"/>
      <c r="J136" s="21"/>
      <c r="K136" s="21"/>
      <c r="L136" s="21"/>
      <c r="M136" s="22"/>
    </row>
    <row r="137" spans="1:38" ht="21.95" customHeight="1" x14ac:dyDescent="0.3">
      <c r="A137" s="23" t="s">
        <v>43</v>
      </c>
      <c r="B137" s="24"/>
      <c r="C137" s="25"/>
      <c r="D137" s="26"/>
      <c r="E137" s="26"/>
      <c r="F137" s="26">
        <f>ROUNDDOWN(SUMIF(Q120:Q127, "1", F120:F127), 0)</f>
        <v>0</v>
      </c>
      <c r="G137" s="26"/>
      <c r="H137" s="26">
        <f>ROUNDDOWN(SUMIF(Q120:Q127, "1", H120:H127), 0)</f>
        <v>0</v>
      </c>
      <c r="I137" s="26"/>
      <c r="J137" s="26">
        <f>ROUNDDOWN(SUMIF(Q120:Q127, "1", J120:J127), 0)</f>
        <v>0</v>
      </c>
      <c r="K137" s="26"/>
      <c r="L137" s="26">
        <f>F137+H137+J137</f>
        <v>0</v>
      </c>
      <c r="M137" s="24"/>
      <c r="R137" s="28">
        <f t="shared" ref="R137:AL137" si="151">ROUNDDOWN(SUM(R120:R127), 0)</f>
        <v>0</v>
      </c>
      <c r="S137" s="28">
        <f t="shared" si="151"/>
        <v>0</v>
      </c>
      <c r="T137" s="28">
        <f t="shared" si="151"/>
        <v>0</v>
      </c>
      <c r="U137" s="28">
        <f t="shared" si="151"/>
        <v>0</v>
      </c>
      <c r="V137" s="28">
        <f t="shared" si="151"/>
        <v>0</v>
      </c>
      <c r="W137" s="28">
        <f t="shared" si="151"/>
        <v>0</v>
      </c>
      <c r="X137" s="28">
        <f t="shared" si="151"/>
        <v>0</v>
      </c>
      <c r="Y137" s="28">
        <f t="shared" si="151"/>
        <v>0</v>
      </c>
      <c r="Z137" s="28">
        <f t="shared" si="151"/>
        <v>0</v>
      </c>
      <c r="AA137" s="28">
        <f t="shared" si="151"/>
        <v>0</v>
      </c>
      <c r="AB137" s="28">
        <f t="shared" si="151"/>
        <v>0</v>
      </c>
      <c r="AC137" s="28">
        <f t="shared" si="151"/>
        <v>0</v>
      </c>
      <c r="AD137" s="28">
        <f t="shared" si="151"/>
        <v>0</v>
      </c>
      <c r="AE137" s="28">
        <f t="shared" si="151"/>
        <v>0</v>
      </c>
      <c r="AF137" s="28">
        <f t="shared" si="151"/>
        <v>0</v>
      </c>
      <c r="AG137" s="28">
        <f t="shared" si="151"/>
        <v>0</v>
      </c>
      <c r="AH137" s="28">
        <f t="shared" si="151"/>
        <v>0</v>
      </c>
      <c r="AI137" s="28">
        <f t="shared" si="151"/>
        <v>0</v>
      </c>
      <c r="AJ137" s="28">
        <f t="shared" si="151"/>
        <v>0</v>
      </c>
      <c r="AK137" s="28">
        <f t="shared" si="151"/>
        <v>0</v>
      </c>
      <c r="AL137" s="28">
        <f t="shared" si="151"/>
        <v>0</v>
      </c>
    </row>
    <row r="138" spans="1:38" ht="21.95" customHeight="1" x14ac:dyDescent="0.3">
      <c r="A138" s="59" t="s">
        <v>239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</row>
    <row r="139" spans="1:38" ht="21.95" customHeight="1" x14ac:dyDescent="0.3">
      <c r="A139" s="19" t="s">
        <v>44</v>
      </c>
      <c r="B139" s="19" t="s">
        <v>119</v>
      </c>
      <c r="C139" s="20" t="s">
        <v>6</v>
      </c>
      <c r="D139" s="21">
        <v>45</v>
      </c>
      <c r="E139" s="21"/>
      <c r="F139" s="21">
        <f>ROUNDDOWN(D139*E139, 0)</f>
        <v>0</v>
      </c>
      <c r="G139" s="21"/>
      <c r="H139" s="21">
        <f>ROUNDDOWN(D139*G139, 0)</f>
        <v>0</v>
      </c>
      <c r="I139" s="21"/>
      <c r="J139" s="21">
        <f>ROUNDDOWN(D139*I139, 0)</f>
        <v>0</v>
      </c>
      <c r="K139" s="21">
        <f>E139+G139+I139</f>
        <v>0</v>
      </c>
      <c r="L139" s="21">
        <f>F139+H139+J139</f>
        <v>0</v>
      </c>
      <c r="M139" s="19"/>
      <c r="O139" s="28" t="str">
        <f>""</f>
        <v/>
      </c>
      <c r="P139" s="29" t="s">
        <v>42</v>
      </c>
      <c r="Q139" s="28">
        <v>1</v>
      </c>
      <c r="R139" s="28">
        <f>IF(P139="기계경비", J139, 0)</f>
        <v>0</v>
      </c>
      <c r="S139" s="28">
        <f>IF(P139="운반비", J139, 0)</f>
        <v>0</v>
      </c>
      <c r="T139" s="28">
        <f>IF(P139="작업부산물", F139, 0)</f>
        <v>0</v>
      </c>
      <c r="U139" s="28">
        <f>IF(P139="관급", F139, 0)</f>
        <v>0</v>
      </c>
      <c r="V139" s="28">
        <f>IF(P139="외주비", J139, 0)</f>
        <v>0</v>
      </c>
      <c r="W139" s="28">
        <f>IF(P139="장비비", J139, 0)</f>
        <v>0</v>
      </c>
      <c r="X139" s="28">
        <f>IF(P139="폐기물처리비", J139, 0)</f>
        <v>0</v>
      </c>
      <c r="Y139" s="28">
        <f>IF(P139="가설비", J139, 0)</f>
        <v>0</v>
      </c>
      <c r="Z139" s="28">
        <f>IF(P139="잡비제외분", F139, 0)</f>
        <v>0</v>
      </c>
      <c r="AA139" s="28">
        <f>IF(P139="사급자재대", L139, 0)</f>
        <v>0</v>
      </c>
      <c r="AB139" s="28">
        <f>IF(P139="관급자재대", L139, 0)</f>
        <v>0</v>
      </c>
      <c r="AC139" s="28">
        <f>IF(P139="관급자관급자재대", L139, 0)</f>
        <v>0</v>
      </c>
      <c r="AD139" s="28">
        <f>IF(P139="고철처리비", L139, 0)</f>
        <v>0</v>
      </c>
      <c r="AE139" s="28">
        <f>IF(P139="사용자항목3", L139, 0)</f>
        <v>0</v>
      </c>
      <c r="AF139" s="28">
        <f>IF(P139="사용자항목4", L139, 0)</f>
        <v>0</v>
      </c>
      <c r="AG139" s="28">
        <f>IF(P139="사용자항목5", L139, 0)</f>
        <v>0</v>
      </c>
      <c r="AH139" s="28">
        <f>IF(P139="사용자항목6", L139, 0)</f>
        <v>0</v>
      </c>
      <c r="AI139" s="28">
        <f>IF(P139="사용자항목7", L139, 0)</f>
        <v>0</v>
      </c>
      <c r="AJ139" s="28">
        <f>IF(P139="사용자항목8", L139, 0)</f>
        <v>0</v>
      </c>
      <c r="AK139" s="28">
        <f>IF(P139="사용자항목9", L139, 0)</f>
        <v>0</v>
      </c>
    </row>
    <row r="140" spans="1:38" ht="21.95" customHeight="1" x14ac:dyDescent="0.3">
      <c r="A140" s="19" t="s">
        <v>50</v>
      </c>
      <c r="B140" s="19" t="s">
        <v>120</v>
      </c>
      <c r="C140" s="20" t="s">
        <v>12</v>
      </c>
      <c r="D140" s="21">
        <v>34</v>
      </c>
      <c r="E140" s="21"/>
      <c r="F140" s="21">
        <f>ROUNDDOWN(D140*E140, 0)</f>
        <v>0</v>
      </c>
      <c r="G140" s="21"/>
      <c r="H140" s="21">
        <f>ROUNDDOWN(D140*G140, 0)</f>
        <v>0</v>
      </c>
      <c r="I140" s="21"/>
      <c r="J140" s="21">
        <f>ROUNDDOWN(D140*I140, 0)</f>
        <v>0</v>
      </c>
      <c r="K140" s="21">
        <f>E140+G140+I140</f>
        <v>0</v>
      </c>
      <c r="L140" s="21">
        <f>F140+H140+J140</f>
        <v>0</v>
      </c>
      <c r="M140" s="19"/>
      <c r="O140" s="28" t="str">
        <f>""</f>
        <v/>
      </c>
      <c r="P140" s="29" t="s">
        <v>42</v>
      </c>
      <c r="Q140" s="28">
        <v>1</v>
      </c>
      <c r="R140" s="28">
        <f>IF(P140="기계경비", J140, 0)</f>
        <v>0</v>
      </c>
      <c r="S140" s="28">
        <f>IF(P140="운반비", J140, 0)</f>
        <v>0</v>
      </c>
      <c r="T140" s="28">
        <f>IF(P140="작업부산물", F140, 0)</f>
        <v>0</v>
      </c>
      <c r="U140" s="28">
        <f>IF(P140="관급", F140, 0)</f>
        <v>0</v>
      </c>
      <c r="V140" s="28">
        <f>IF(P140="외주비", J140, 0)</f>
        <v>0</v>
      </c>
      <c r="W140" s="28">
        <f>IF(P140="장비비", J140, 0)</f>
        <v>0</v>
      </c>
      <c r="X140" s="28">
        <f>IF(P140="폐기물처리비", J140, 0)</f>
        <v>0</v>
      </c>
      <c r="Y140" s="28">
        <f>IF(P140="가설비", J140, 0)</f>
        <v>0</v>
      </c>
      <c r="Z140" s="28">
        <f>IF(P140="잡비제외분", F140, 0)</f>
        <v>0</v>
      </c>
      <c r="AA140" s="28">
        <f>IF(P140="사급자재대", L140, 0)</f>
        <v>0</v>
      </c>
      <c r="AB140" s="28">
        <f>IF(P140="관급자재대", L140, 0)</f>
        <v>0</v>
      </c>
      <c r="AC140" s="28">
        <f>IF(P140="관급자관급자재대", L140, 0)</f>
        <v>0</v>
      </c>
      <c r="AD140" s="28">
        <f>IF(P140="고철처리비", L140, 0)</f>
        <v>0</v>
      </c>
      <c r="AE140" s="28">
        <f>IF(P140="사용자항목3", L140, 0)</f>
        <v>0</v>
      </c>
      <c r="AF140" s="28">
        <f>IF(P140="사용자항목4", L140, 0)</f>
        <v>0</v>
      </c>
      <c r="AG140" s="28">
        <f>IF(P140="사용자항목5", L140, 0)</f>
        <v>0</v>
      </c>
      <c r="AH140" s="28">
        <f>IF(P140="사용자항목6", L140, 0)</f>
        <v>0</v>
      </c>
      <c r="AI140" s="28">
        <f>IF(P140="사용자항목7", L140, 0)</f>
        <v>0</v>
      </c>
      <c r="AJ140" s="28">
        <f>IF(P140="사용자항목8", L140, 0)</f>
        <v>0</v>
      </c>
      <c r="AK140" s="28">
        <f>IF(P140="사용자항목9", L140, 0)</f>
        <v>0</v>
      </c>
    </row>
    <row r="141" spans="1:38" ht="21.95" customHeight="1" x14ac:dyDescent="0.3">
      <c r="A141" s="22"/>
      <c r="B141" s="22"/>
      <c r="C141" s="27"/>
      <c r="D141" s="21"/>
      <c r="E141" s="21"/>
      <c r="F141" s="21"/>
      <c r="G141" s="21"/>
      <c r="H141" s="21"/>
      <c r="I141" s="21"/>
      <c r="J141" s="21"/>
      <c r="K141" s="21"/>
      <c r="L141" s="21"/>
      <c r="M141" s="22"/>
    </row>
    <row r="142" spans="1:38" ht="21.95" customHeight="1" x14ac:dyDescent="0.3">
      <c r="A142" s="22"/>
      <c r="B142" s="22"/>
      <c r="C142" s="27"/>
      <c r="D142" s="21"/>
      <c r="E142" s="21"/>
      <c r="F142" s="21"/>
      <c r="G142" s="21"/>
      <c r="H142" s="21"/>
      <c r="I142" s="21"/>
      <c r="J142" s="21"/>
      <c r="K142" s="21"/>
      <c r="L142" s="21"/>
      <c r="M142" s="22"/>
    </row>
    <row r="143" spans="1:38" ht="21.95" customHeight="1" x14ac:dyDescent="0.3">
      <c r="A143" s="22"/>
      <c r="B143" s="22"/>
      <c r="C143" s="27"/>
      <c r="D143" s="21"/>
      <c r="E143" s="21"/>
      <c r="F143" s="21"/>
      <c r="G143" s="21"/>
      <c r="H143" s="21"/>
      <c r="I143" s="21"/>
      <c r="J143" s="21"/>
      <c r="K143" s="21"/>
      <c r="L143" s="21"/>
      <c r="M143" s="22"/>
    </row>
    <row r="144" spans="1:38" ht="21.95" customHeight="1" x14ac:dyDescent="0.3">
      <c r="A144" s="22"/>
      <c r="B144" s="22"/>
      <c r="C144" s="27"/>
      <c r="D144" s="21"/>
      <c r="E144" s="21"/>
      <c r="F144" s="21"/>
      <c r="G144" s="21"/>
      <c r="H144" s="21"/>
      <c r="I144" s="21"/>
      <c r="J144" s="21"/>
      <c r="K144" s="21"/>
      <c r="L144" s="21"/>
      <c r="M144" s="22"/>
    </row>
    <row r="145" spans="1:38" ht="21.95" customHeight="1" x14ac:dyDescent="0.3">
      <c r="A145" s="22"/>
      <c r="B145" s="22"/>
      <c r="C145" s="27"/>
      <c r="D145" s="21"/>
      <c r="E145" s="21"/>
      <c r="F145" s="21"/>
      <c r="G145" s="21"/>
      <c r="H145" s="21"/>
      <c r="I145" s="21"/>
      <c r="J145" s="21"/>
      <c r="K145" s="21"/>
      <c r="L145" s="21"/>
      <c r="M145" s="22"/>
    </row>
    <row r="146" spans="1:38" ht="21.95" customHeight="1" x14ac:dyDescent="0.3">
      <c r="A146" s="22"/>
      <c r="B146" s="22"/>
      <c r="C146" s="27"/>
      <c r="D146" s="21"/>
      <c r="E146" s="21"/>
      <c r="F146" s="21"/>
      <c r="G146" s="21"/>
      <c r="H146" s="21"/>
      <c r="I146" s="21"/>
      <c r="J146" s="21"/>
      <c r="K146" s="21"/>
      <c r="L146" s="21"/>
      <c r="M146" s="22"/>
    </row>
    <row r="147" spans="1:38" ht="21.95" customHeight="1" x14ac:dyDescent="0.3">
      <c r="A147" s="22"/>
      <c r="B147" s="22"/>
      <c r="C147" s="27"/>
      <c r="D147" s="21"/>
      <c r="E147" s="21"/>
      <c r="F147" s="21"/>
      <c r="G147" s="21"/>
      <c r="H147" s="21"/>
      <c r="I147" s="21"/>
      <c r="J147" s="21"/>
      <c r="K147" s="21"/>
      <c r="L147" s="21"/>
      <c r="M147" s="22"/>
    </row>
    <row r="148" spans="1:38" ht="21.95" customHeight="1" x14ac:dyDescent="0.3">
      <c r="A148" s="22"/>
      <c r="B148" s="22"/>
      <c r="C148" s="27"/>
      <c r="D148" s="21"/>
      <c r="E148" s="21"/>
      <c r="F148" s="21"/>
      <c r="G148" s="21"/>
      <c r="H148" s="21"/>
      <c r="I148" s="21"/>
      <c r="J148" s="21"/>
      <c r="K148" s="21"/>
      <c r="L148" s="21"/>
      <c r="M148" s="22"/>
    </row>
    <row r="149" spans="1:38" ht="21.95" customHeight="1" x14ac:dyDescent="0.3">
      <c r="A149" s="22"/>
      <c r="B149" s="22"/>
      <c r="C149" s="27"/>
      <c r="D149" s="21"/>
      <c r="E149" s="21"/>
      <c r="F149" s="21"/>
      <c r="G149" s="21"/>
      <c r="H149" s="21"/>
      <c r="I149" s="21"/>
      <c r="J149" s="21"/>
      <c r="K149" s="21"/>
      <c r="L149" s="21"/>
      <c r="M149" s="22"/>
    </row>
    <row r="150" spans="1:38" ht="21.95" customHeight="1" x14ac:dyDescent="0.3">
      <c r="A150" s="22"/>
      <c r="B150" s="22"/>
      <c r="C150" s="27"/>
      <c r="D150" s="21"/>
      <c r="E150" s="21"/>
      <c r="F150" s="21"/>
      <c r="G150" s="21"/>
      <c r="H150" s="21"/>
      <c r="I150" s="21"/>
      <c r="J150" s="21"/>
      <c r="K150" s="21"/>
      <c r="L150" s="21"/>
      <c r="M150" s="22"/>
    </row>
    <row r="151" spans="1:38" ht="21.95" customHeight="1" x14ac:dyDescent="0.3">
      <c r="A151" s="22"/>
      <c r="B151" s="22"/>
      <c r="C151" s="27"/>
      <c r="D151" s="21"/>
      <c r="E151" s="21"/>
      <c r="F151" s="21"/>
      <c r="G151" s="21"/>
      <c r="H151" s="21"/>
      <c r="I151" s="21"/>
      <c r="J151" s="21"/>
      <c r="K151" s="21"/>
      <c r="L151" s="21"/>
      <c r="M151" s="22"/>
    </row>
    <row r="152" spans="1:38" ht="21.95" customHeight="1" x14ac:dyDescent="0.3">
      <c r="A152" s="22"/>
      <c r="B152" s="22"/>
      <c r="C152" s="27"/>
      <c r="D152" s="21"/>
      <c r="E152" s="21"/>
      <c r="F152" s="21"/>
      <c r="G152" s="21"/>
      <c r="H152" s="21"/>
      <c r="I152" s="21"/>
      <c r="J152" s="21"/>
      <c r="K152" s="21"/>
      <c r="L152" s="21"/>
      <c r="M152" s="22"/>
    </row>
    <row r="153" spans="1:38" ht="21.95" customHeight="1" x14ac:dyDescent="0.3">
      <c r="A153" s="22"/>
      <c r="B153" s="22"/>
      <c r="C153" s="27"/>
      <c r="D153" s="21"/>
      <c r="E153" s="21"/>
      <c r="F153" s="21"/>
      <c r="G153" s="21"/>
      <c r="H153" s="21"/>
      <c r="I153" s="21"/>
      <c r="J153" s="21"/>
      <c r="K153" s="21"/>
      <c r="L153" s="21"/>
      <c r="M153" s="22"/>
    </row>
    <row r="154" spans="1:38" ht="21.95" customHeight="1" x14ac:dyDescent="0.3">
      <c r="A154" s="22"/>
      <c r="B154" s="22"/>
      <c r="C154" s="27"/>
      <c r="D154" s="21"/>
      <c r="E154" s="21"/>
      <c r="F154" s="21"/>
      <c r="G154" s="21"/>
      <c r="H154" s="21"/>
      <c r="I154" s="21"/>
      <c r="J154" s="21"/>
      <c r="K154" s="21"/>
      <c r="L154" s="21"/>
      <c r="M154" s="22"/>
    </row>
    <row r="155" spans="1:38" ht="21.95" customHeight="1" x14ac:dyDescent="0.3">
      <c r="A155" s="22"/>
      <c r="B155" s="22"/>
      <c r="C155" s="27"/>
      <c r="D155" s="21"/>
      <c r="E155" s="21"/>
      <c r="F155" s="21"/>
      <c r="G155" s="21"/>
      <c r="H155" s="21"/>
      <c r="I155" s="21"/>
      <c r="J155" s="21"/>
      <c r="K155" s="21"/>
      <c r="L155" s="21"/>
      <c r="M155" s="22"/>
    </row>
    <row r="156" spans="1:38" ht="21.95" customHeight="1" x14ac:dyDescent="0.3">
      <c r="A156" s="23" t="s">
        <v>43</v>
      </c>
      <c r="B156" s="24"/>
      <c r="C156" s="25"/>
      <c r="D156" s="26"/>
      <c r="E156" s="26"/>
      <c r="F156" s="26">
        <f>ROUNDDOWN(SUMIF(Q139:Q140, "1", F139:F140), 0)</f>
        <v>0</v>
      </c>
      <c r="G156" s="26"/>
      <c r="H156" s="26">
        <f>ROUNDDOWN(SUMIF(Q139:Q140, "1", H139:H140), 0)</f>
        <v>0</v>
      </c>
      <c r="I156" s="26"/>
      <c r="J156" s="26">
        <f>ROUNDDOWN(SUMIF(Q139:Q140, "1", J139:J140), 0)</f>
        <v>0</v>
      </c>
      <c r="K156" s="26"/>
      <c r="L156" s="26">
        <f>F156+H156+J156</f>
        <v>0</v>
      </c>
      <c r="M156" s="24"/>
      <c r="R156" s="28">
        <f t="shared" ref="R156:AL156" si="152">ROUNDDOWN(SUM(R139:R140), 0)</f>
        <v>0</v>
      </c>
      <c r="S156" s="28">
        <f t="shared" si="152"/>
        <v>0</v>
      </c>
      <c r="T156" s="28">
        <f t="shared" si="152"/>
        <v>0</v>
      </c>
      <c r="U156" s="28">
        <f t="shared" si="152"/>
        <v>0</v>
      </c>
      <c r="V156" s="28">
        <f t="shared" si="152"/>
        <v>0</v>
      </c>
      <c r="W156" s="28">
        <f t="shared" si="152"/>
        <v>0</v>
      </c>
      <c r="X156" s="28">
        <f t="shared" si="152"/>
        <v>0</v>
      </c>
      <c r="Y156" s="28">
        <f t="shared" si="152"/>
        <v>0</v>
      </c>
      <c r="Z156" s="28">
        <f t="shared" si="152"/>
        <v>0</v>
      </c>
      <c r="AA156" s="28">
        <f t="shared" si="152"/>
        <v>0</v>
      </c>
      <c r="AB156" s="28">
        <f t="shared" si="152"/>
        <v>0</v>
      </c>
      <c r="AC156" s="28">
        <f t="shared" si="152"/>
        <v>0</v>
      </c>
      <c r="AD156" s="28">
        <f t="shared" si="152"/>
        <v>0</v>
      </c>
      <c r="AE156" s="28">
        <f t="shared" si="152"/>
        <v>0</v>
      </c>
      <c r="AF156" s="28">
        <f t="shared" si="152"/>
        <v>0</v>
      </c>
      <c r="AG156" s="28">
        <f t="shared" si="152"/>
        <v>0</v>
      </c>
      <c r="AH156" s="28">
        <f t="shared" si="152"/>
        <v>0</v>
      </c>
      <c r="AI156" s="28">
        <f t="shared" si="152"/>
        <v>0</v>
      </c>
      <c r="AJ156" s="28">
        <f t="shared" si="152"/>
        <v>0</v>
      </c>
      <c r="AK156" s="28">
        <f t="shared" si="152"/>
        <v>0</v>
      </c>
      <c r="AL156" s="28">
        <f t="shared" si="152"/>
        <v>0</v>
      </c>
    </row>
    <row r="157" spans="1:38" ht="21.95" customHeight="1" x14ac:dyDescent="0.3">
      <c r="A157" s="59" t="s">
        <v>240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1:38" ht="21.95" customHeight="1" x14ac:dyDescent="0.3">
      <c r="A158" s="19" t="s">
        <v>44</v>
      </c>
      <c r="B158" s="19" t="s">
        <v>119</v>
      </c>
      <c r="C158" s="20" t="s">
        <v>6</v>
      </c>
      <c r="D158" s="21">
        <v>20</v>
      </c>
      <c r="E158" s="21"/>
      <c r="F158" s="21">
        <f t="shared" ref="F158:F164" si="153">ROUNDDOWN(D158*E158, 0)</f>
        <v>0</v>
      </c>
      <c r="G158" s="21"/>
      <c r="H158" s="21">
        <f t="shared" ref="H158:H164" si="154">ROUNDDOWN(D158*G158, 0)</f>
        <v>0</v>
      </c>
      <c r="I158" s="21"/>
      <c r="J158" s="21">
        <f t="shared" ref="J158:J164" si="155">ROUNDDOWN(D158*I158, 0)</f>
        <v>0</v>
      </c>
      <c r="K158" s="21">
        <f t="shared" ref="K158:L164" si="156">E158+G158+I158</f>
        <v>0</v>
      </c>
      <c r="L158" s="21">
        <f t="shared" si="156"/>
        <v>0</v>
      </c>
      <c r="M158" s="19"/>
      <c r="O158" s="28" t="str">
        <f>""</f>
        <v/>
      </c>
      <c r="P158" s="29" t="s">
        <v>42</v>
      </c>
      <c r="Q158" s="28">
        <v>1</v>
      </c>
      <c r="R158" s="28">
        <f t="shared" ref="R158:R164" si="157">IF(P158="기계경비", J158, 0)</f>
        <v>0</v>
      </c>
      <c r="S158" s="28">
        <f t="shared" ref="S158:S164" si="158">IF(P158="운반비", J158, 0)</f>
        <v>0</v>
      </c>
      <c r="T158" s="28">
        <f t="shared" ref="T158:T164" si="159">IF(P158="작업부산물", F158, 0)</f>
        <v>0</v>
      </c>
      <c r="U158" s="28">
        <f t="shared" ref="U158:U164" si="160">IF(P158="관급", F158, 0)</f>
        <v>0</v>
      </c>
      <c r="V158" s="28">
        <f t="shared" ref="V158:V164" si="161">IF(P158="외주비", J158, 0)</f>
        <v>0</v>
      </c>
      <c r="W158" s="28">
        <f t="shared" ref="W158:W164" si="162">IF(P158="장비비", J158, 0)</f>
        <v>0</v>
      </c>
      <c r="X158" s="28">
        <f t="shared" ref="X158:X164" si="163">IF(P158="폐기물처리비", J158, 0)</f>
        <v>0</v>
      </c>
      <c r="Y158" s="28">
        <f t="shared" ref="Y158:Y164" si="164">IF(P158="가설비", J158, 0)</f>
        <v>0</v>
      </c>
      <c r="Z158" s="28">
        <f t="shared" ref="Z158:Z164" si="165">IF(P158="잡비제외분", F158, 0)</f>
        <v>0</v>
      </c>
      <c r="AA158" s="28">
        <f t="shared" ref="AA158:AA164" si="166">IF(P158="사급자재대", L158, 0)</f>
        <v>0</v>
      </c>
      <c r="AB158" s="28">
        <f t="shared" ref="AB158:AB164" si="167">IF(P158="관급자재대", L158, 0)</f>
        <v>0</v>
      </c>
      <c r="AC158" s="28">
        <f t="shared" ref="AC158:AC164" si="168">IF(P158="관급자관급자재대", L158, 0)</f>
        <v>0</v>
      </c>
      <c r="AD158" s="28">
        <f t="shared" ref="AD158:AD164" si="169">IF(P158="고철처리비", L158, 0)</f>
        <v>0</v>
      </c>
      <c r="AE158" s="28">
        <f t="shared" ref="AE158:AE164" si="170">IF(P158="사용자항목3", L158, 0)</f>
        <v>0</v>
      </c>
      <c r="AF158" s="28">
        <f t="shared" ref="AF158:AF164" si="171">IF(P158="사용자항목4", L158, 0)</f>
        <v>0</v>
      </c>
      <c r="AG158" s="28">
        <f t="shared" ref="AG158:AG164" si="172">IF(P158="사용자항목5", L158, 0)</f>
        <v>0</v>
      </c>
      <c r="AH158" s="28">
        <f t="shared" ref="AH158:AH164" si="173">IF(P158="사용자항목6", L158, 0)</f>
        <v>0</v>
      </c>
      <c r="AI158" s="28">
        <f t="shared" ref="AI158:AI164" si="174">IF(P158="사용자항목7", L158, 0)</f>
        <v>0</v>
      </c>
      <c r="AJ158" s="28">
        <f t="shared" ref="AJ158:AJ164" si="175">IF(P158="사용자항목8", L158, 0)</f>
        <v>0</v>
      </c>
      <c r="AK158" s="28">
        <f t="shared" ref="AK158:AK164" si="176">IF(P158="사용자항목9", L158, 0)</f>
        <v>0</v>
      </c>
    </row>
    <row r="159" spans="1:38" ht="21.95" customHeight="1" x14ac:dyDescent="0.3">
      <c r="A159" s="19" t="s">
        <v>44</v>
      </c>
      <c r="B159" s="19" t="s">
        <v>121</v>
      </c>
      <c r="C159" s="20" t="s">
        <v>8</v>
      </c>
      <c r="D159" s="21">
        <v>7</v>
      </c>
      <c r="E159" s="21"/>
      <c r="F159" s="21">
        <f t="shared" si="153"/>
        <v>0</v>
      </c>
      <c r="G159" s="21"/>
      <c r="H159" s="21">
        <f t="shared" si="154"/>
        <v>0</v>
      </c>
      <c r="I159" s="21"/>
      <c r="J159" s="21">
        <f t="shared" si="155"/>
        <v>0</v>
      </c>
      <c r="K159" s="21">
        <f t="shared" si="156"/>
        <v>0</v>
      </c>
      <c r="L159" s="21">
        <f t="shared" si="156"/>
        <v>0</v>
      </c>
      <c r="M159" s="19"/>
      <c r="O159" s="28" t="str">
        <f>""</f>
        <v/>
      </c>
      <c r="P159" s="29" t="s">
        <v>42</v>
      </c>
      <c r="Q159" s="28">
        <v>1</v>
      </c>
      <c r="R159" s="28">
        <f t="shared" si="157"/>
        <v>0</v>
      </c>
      <c r="S159" s="28">
        <f t="shared" si="158"/>
        <v>0</v>
      </c>
      <c r="T159" s="28">
        <f t="shared" si="159"/>
        <v>0</v>
      </c>
      <c r="U159" s="28">
        <f t="shared" si="160"/>
        <v>0</v>
      </c>
      <c r="V159" s="28">
        <f t="shared" si="161"/>
        <v>0</v>
      </c>
      <c r="W159" s="28">
        <f t="shared" si="162"/>
        <v>0</v>
      </c>
      <c r="X159" s="28">
        <f t="shared" si="163"/>
        <v>0</v>
      </c>
      <c r="Y159" s="28">
        <f t="shared" si="164"/>
        <v>0</v>
      </c>
      <c r="Z159" s="28">
        <f t="shared" si="165"/>
        <v>0</v>
      </c>
      <c r="AA159" s="28">
        <f t="shared" si="166"/>
        <v>0</v>
      </c>
      <c r="AB159" s="28">
        <f t="shared" si="167"/>
        <v>0</v>
      </c>
      <c r="AC159" s="28">
        <f t="shared" si="168"/>
        <v>0</v>
      </c>
      <c r="AD159" s="28">
        <f t="shared" si="169"/>
        <v>0</v>
      </c>
      <c r="AE159" s="28">
        <f t="shared" si="170"/>
        <v>0</v>
      </c>
      <c r="AF159" s="28">
        <f t="shared" si="171"/>
        <v>0</v>
      </c>
      <c r="AG159" s="28">
        <f t="shared" si="172"/>
        <v>0</v>
      </c>
      <c r="AH159" s="28">
        <f t="shared" si="173"/>
        <v>0</v>
      </c>
      <c r="AI159" s="28">
        <f t="shared" si="174"/>
        <v>0</v>
      </c>
      <c r="AJ159" s="28">
        <f t="shared" si="175"/>
        <v>0</v>
      </c>
      <c r="AK159" s="28">
        <f t="shared" si="176"/>
        <v>0</v>
      </c>
    </row>
    <row r="160" spans="1:38" ht="21.95" customHeight="1" x14ac:dyDescent="0.3">
      <c r="A160" s="19" t="s">
        <v>122</v>
      </c>
      <c r="B160" s="19" t="s">
        <v>123</v>
      </c>
      <c r="C160" s="20" t="s">
        <v>12</v>
      </c>
      <c r="D160" s="21">
        <v>5</v>
      </c>
      <c r="E160" s="21"/>
      <c r="F160" s="21">
        <f t="shared" si="153"/>
        <v>0</v>
      </c>
      <c r="G160" s="21"/>
      <c r="H160" s="21">
        <f t="shared" si="154"/>
        <v>0</v>
      </c>
      <c r="I160" s="21"/>
      <c r="J160" s="21">
        <f t="shared" si="155"/>
        <v>0</v>
      </c>
      <c r="K160" s="21">
        <f t="shared" si="156"/>
        <v>0</v>
      </c>
      <c r="L160" s="21">
        <f t="shared" si="156"/>
        <v>0</v>
      </c>
      <c r="M160" s="19"/>
      <c r="O160" s="28" t="str">
        <f>""</f>
        <v/>
      </c>
      <c r="P160" s="29" t="s">
        <v>42</v>
      </c>
      <c r="Q160" s="28">
        <v>1</v>
      </c>
      <c r="R160" s="28">
        <f t="shared" si="157"/>
        <v>0</v>
      </c>
      <c r="S160" s="28">
        <f t="shared" si="158"/>
        <v>0</v>
      </c>
      <c r="T160" s="28">
        <f t="shared" si="159"/>
        <v>0</v>
      </c>
      <c r="U160" s="28">
        <f t="shared" si="160"/>
        <v>0</v>
      </c>
      <c r="V160" s="28">
        <f t="shared" si="161"/>
        <v>0</v>
      </c>
      <c r="W160" s="28">
        <f t="shared" si="162"/>
        <v>0</v>
      </c>
      <c r="X160" s="28">
        <f t="shared" si="163"/>
        <v>0</v>
      </c>
      <c r="Y160" s="28">
        <f t="shared" si="164"/>
        <v>0</v>
      </c>
      <c r="Z160" s="28">
        <f t="shared" si="165"/>
        <v>0</v>
      </c>
      <c r="AA160" s="28">
        <f t="shared" si="166"/>
        <v>0</v>
      </c>
      <c r="AB160" s="28">
        <f t="shared" si="167"/>
        <v>0</v>
      </c>
      <c r="AC160" s="28">
        <f t="shared" si="168"/>
        <v>0</v>
      </c>
      <c r="AD160" s="28">
        <f t="shared" si="169"/>
        <v>0</v>
      </c>
      <c r="AE160" s="28">
        <f t="shared" si="170"/>
        <v>0</v>
      </c>
      <c r="AF160" s="28">
        <f t="shared" si="171"/>
        <v>0</v>
      </c>
      <c r="AG160" s="28">
        <f t="shared" si="172"/>
        <v>0</v>
      </c>
      <c r="AH160" s="28">
        <f t="shared" si="173"/>
        <v>0</v>
      </c>
      <c r="AI160" s="28">
        <f t="shared" si="174"/>
        <v>0</v>
      </c>
      <c r="AJ160" s="28">
        <f t="shared" si="175"/>
        <v>0</v>
      </c>
      <c r="AK160" s="28">
        <f t="shared" si="176"/>
        <v>0</v>
      </c>
    </row>
    <row r="161" spans="1:38" ht="21.95" customHeight="1" x14ac:dyDescent="0.3">
      <c r="A161" s="19" t="s">
        <v>50</v>
      </c>
      <c r="B161" s="19" t="s">
        <v>120</v>
      </c>
      <c r="C161" s="20" t="s">
        <v>12</v>
      </c>
      <c r="D161" s="21">
        <v>31</v>
      </c>
      <c r="E161" s="21"/>
      <c r="F161" s="21">
        <f t="shared" si="153"/>
        <v>0</v>
      </c>
      <c r="G161" s="21"/>
      <c r="H161" s="21">
        <f t="shared" si="154"/>
        <v>0</v>
      </c>
      <c r="I161" s="21"/>
      <c r="J161" s="21">
        <f t="shared" si="155"/>
        <v>0</v>
      </c>
      <c r="K161" s="21">
        <f t="shared" si="156"/>
        <v>0</v>
      </c>
      <c r="L161" s="21">
        <f t="shared" si="156"/>
        <v>0</v>
      </c>
      <c r="M161" s="19"/>
      <c r="O161" s="28" t="str">
        <f>""</f>
        <v/>
      </c>
      <c r="P161" s="29" t="s">
        <v>42</v>
      </c>
      <c r="Q161" s="28">
        <v>1</v>
      </c>
      <c r="R161" s="28">
        <f t="shared" si="157"/>
        <v>0</v>
      </c>
      <c r="S161" s="28">
        <f t="shared" si="158"/>
        <v>0</v>
      </c>
      <c r="T161" s="28">
        <f t="shared" si="159"/>
        <v>0</v>
      </c>
      <c r="U161" s="28">
        <f t="shared" si="160"/>
        <v>0</v>
      </c>
      <c r="V161" s="28">
        <f t="shared" si="161"/>
        <v>0</v>
      </c>
      <c r="W161" s="28">
        <f t="shared" si="162"/>
        <v>0</v>
      </c>
      <c r="X161" s="28">
        <f t="shared" si="163"/>
        <v>0</v>
      </c>
      <c r="Y161" s="28">
        <f t="shared" si="164"/>
        <v>0</v>
      </c>
      <c r="Z161" s="28">
        <f t="shared" si="165"/>
        <v>0</v>
      </c>
      <c r="AA161" s="28">
        <f t="shared" si="166"/>
        <v>0</v>
      </c>
      <c r="AB161" s="28">
        <f t="shared" si="167"/>
        <v>0</v>
      </c>
      <c r="AC161" s="28">
        <f t="shared" si="168"/>
        <v>0</v>
      </c>
      <c r="AD161" s="28">
        <f t="shared" si="169"/>
        <v>0</v>
      </c>
      <c r="AE161" s="28">
        <f t="shared" si="170"/>
        <v>0</v>
      </c>
      <c r="AF161" s="28">
        <f t="shared" si="171"/>
        <v>0</v>
      </c>
      <c r="AG161" s="28">
        <f t="shared" si="172"/>
        <v>0</v>
      </c>
      <c r="AH161" s="28">
        <f t="shared" si="173"/>
        <v>0</v>
      </c>
      <c r="AI161" s="28">
        <f t="shared" si="174"/>
        <v>0</v>
      </c>
      <c r="AJ161" s="28">
        <f t="shared" si="175"/>
        <v>0</v>
      </c>
      <c r="AK161" s="28">
        <f t="shared" si="176"/>
        <v>0</v>
      </c>
    </row>
    <row r="162" spans="1:38" ht="21.95" customHeight="1" x14ac:dyDescent="0.3">
      <c r="A162" s="19" t="s">
        <v>124</v>
      </c>
      <c r="B162" s="19" t="s">
        <v>125</v>
      </c>
      <c r="C162" s="20" t="s">
        <v>9</v>
      </c>
      <c r="D162" s="21">
        <v>8</v>
      </c>
      <c r="E162" s="21"/>
      <c r="F162" s="21">
        <f t="shared" si="153"/>
        <v>0</v>
      </c>
      <c r="G162" s="21"/>
      <c r="H162" s="21">
        <f t="shared" si="154"/>
        <v>0</v>
      </c>
      <c r="I162" s="21"/>
      <c r="J162" s="21">
        <f t="shared" si="155"/>
        <v>0</v>
      </c>
      <c r="K162" s="21">
        <f t="shared" si="156"/>
        <v>0</v>
      </c>
      <c r="L162" s="21">
        <f t="shared" si="156"/>
        <v>0</v>
      </c>
      <c r="M162" s="19"/>
      <c r="O162" s="28" t="str">
        <f>""</f>
        <v/>
      </c>
      <c r="P162" s="29" t="s">
        <v>42</v>
      </c>
      <c r="Q162" s="28">
        <v>1</v>
      </c>
      <c r="R162" s="28">
        <f t="shared" si="157"/>
        <v>0</v>
      </c>
      <c r="S162" s="28">
        <f t="shared" si="158"/>
        <v>0</v>
      </c>
      <c r="T162" s="28">
        <f t="shared" si="159"/>
        <v>0</v>
      </c>
      <c r="U162" s="28">
        <f t="shared" si="160"/>
        <v>0</v>
      </c>
      <c r="V162" s="28">
        <f t="shared" si="161"/>
        <v>0</v>
      </c>
      <c r="W162" s="28">
        <f t="shared" si="162"/>
        <v>0</v>
      </c>
      <c r="X162" s="28">
        <f t="shared" si="163"/>
        <v>0</v>
      </c>
      <c r="Y162" s="28">
        <f t="shared" si="164"/>
        <v>0</v>
      </c>
      <c r="Z162" s="28">
        <f t="shared" si="165"/>
        <v>0</v>
      </c>
      <c r="AA162" s="28">
        <f t="shared" si="166"/>
        <v>0</v>
      </c>
      <c r="AB162" s="28">
        <f t="shared" si="167"/>
        <v>0</v>
      </c>
      <c r="AC162" s="28">
        <f t="shared" si="168"/>
        <v>0</v>
      </c>
      <c r="AD162" s="28">
        <f t="shared" si="169"/>
        <v>0</v>
      </c>
      <c r="AE162" s="28">
        <f t="shared" si="170"/>
        <v>0</v>
      </c>
      <c r="AF162" s="28">
        <f t="shared" si="171"/>
        <v>0</v>
      </c>
      <c r="AG162" s="28">
        <f t="shared" si="172"/>
        <v>0</v>
      </c>
      <c r="AH162" s="28">
        <f t="shared" si="173"/>
        <v>0</v>
      </c>
      <c r="AI162" s="28">
        <f t="shared" si="174"/>
        <v>0</v>
      </c>
      <c r="AJ162" s="28">
        <f t="shared" si="175"/>
        <v>0</v>
      </c>
      <c r="AK162" s="28">
        <f t="shared" si="176"/>
        <v>0</v>
      </c>
    </row>
    <row r="163" spans="1:38" ht="21.95" customHeight="1" x14ac:dyDescent="0.3">
      <c r="A163" s="19" t="s">
        <v>126</v>
      </c>
      <c r="B163" s="19" t="s">
        <v>127</v>
      </c>
      <c r="C163" s="20" t="s">
        <v>9</v>
      </c>
      <c r="D163" s="21">
        <v>8</v>
      </c>
      <c r="E163" s="21"/>
      <c r="F163" s="21">
        <f t="shared" si="153"/>
        <v>0</v>
      </c>
      <c r="G163" s="21"/>
      <c r="H163" s="21">
        <f t="shared" si="154"/>
        <v>0</v>
      </c>
      <c r="I163" s="21"/>
      <c r="J163" s="21">
        <f t="shared" si="155"/>
        <v>0</v>
      </c>
      <c r="K163" s="21">
        <f t="shared" si="156"/>
        <v>0</v>
      </c>
      <c r="L163" s="21">
        <f t="shared" si="156"/>
        <v>0</v>
      </c>
      <c r="M163" s="19"/>
      <c r="O163" s="28" t="str">
        <f>""</f>
        <v/>
      </c>
      <c r="P163" s="29" t="s">
        <v>42</v>
      </c>
      <c r="Q163" s="28">
        <v>1</v>
      </c>
      <c r="R163" s="28">
        <f t="shared" si="157"/>
        <v>0</v>
      </c>
      <c r="S163" s="28">
        <f t="shared" si="158"/>
        <v>0</v>
      </c>
      <c r="T163" s="28">
        <f t="shared" si="159"/>
        <v>0</v>
      </c>
      <c r="U163" s="28">
        <f t="shared" si="160"/>
        <v>0</v>
      </c>
      <c r="V163" s="28">
        <f t="shared" si="161"/>
        <v>0</v>
      </c>
      <c r="W163" s="28">
        <f t="shared" si="162"/>
        <v>0</v>
      </c>
      <c r="X163" s="28">
        <f t="shared" si="163"/>
        <v>0</v>
      </c>
      <c r="Y163" s="28">
        <f t="shared" si="164"/>
        <v>0</v>
      </c>
      <c r="Z163" s="28">
        <f t="shared" si="165"/>
        <v>0</v>
      </c>
      <c r="AA163" s="28">
        <f t="shared" si="166"/>
        <v>0</v>
      </c>
      <c r="AB163" s="28">
        <f t="shared" si="167"/>
        <v>0</v>
      </c>
      <c r="AC163" s="28">
        <f t="shared" si="168"/>
        <v>0</v>
      </c>
      <c r="AD163" s="28">
        <f t="shared" si="169"/>
        <v>0</v>
      </c>
      <c r="AE163" s="28">
        <f t="shared" si="170"/>
        <v>0</v>
      </c>
      <c r="AF163" s="28">
        <f t="shared" si="171"/>
        <v>0</v>
      </c>
      <c r="AG163" s="28">
        <f t="shared" si="172"/>
        <v>0</v>
      </c>
      <c r="AH163" s="28">
        <f t="shared" si="173"/>
        <v>0</v>
      </c>
      <c r="AI163" s="28">
        <f t="shared" si="174"/>
        <v>0</v>
      </c>
      <c r="AJ163" s="28">
        <f t="shared" si="175"/>
        <v>0</v>
      </c>
      <c r="AK163" s="28">
        <f t="shared" si="176"/>
        <v>0</v>
      </c>
    </row>
    <row r="164" spans="1:38" ht="21.95" customHeight="1" x14ac:dyDescent="0.3">
      <c r="A164" s="19" t="s">
        <v>102</v>
      </c>
      <c r="B164" s="19" t="s">
        <v>128</v>
      </c>
      <c r="C164" s="20" t="s">
        <v>9</v>
      </c>
      <c r="D164" s="21">
        <v>13</v>
      </c>
      <c r="E164" s="21"/>
      <c r="F164" s="21">
        <f t="shared" si="153"/>
        <v>0</v>
      </c>
      <c r="G164" s="21"/>
      <c r="H164" s="21">
        <f t="shared" si="154"/>
        <v>0</v>
      </c>
      <c r="I164" s="21"/>
      <c r="J164" s="21">
        <f t="shared" si="155"/>
        <v>0</v>
      </c>
      <c r="K164" s="21">
        <f t="shared" si="156"/>
        <v>0</v>
      </c>
      <c r="L164" s="21">
        <f t="shared" si="156"/>
        <v>0</v>
      </c>
      <c r="M164" s="19"/>
      <c r="O164" s="28" t="str">
        <f>""</f>
        <v/>
      </c>
      <c r="P164" s="29" t="s">
        <v>42</v>
      </c>
      <c r="Q164" s="28">
        <v>1</v>
      </c>
      <c r="R164" s="28">
        <f t="shared" si="157"/>
        <v>0</v>
      </c>
      <c r="S164" s="28">
        <f t="shared" si="158"/>
        <v>0</v>
      </c>
      <c r="T164" s="28">
        <f t="shared" si="159"/>
        <v>0</v>
      </c>
      <c r="U164" s="28">
        <f t="shared" si="160"/>
        <v>0</v>
      </c>
      <c r="V164" s="28">
        <f t="shared" si="161"/>
        <v>0</v>
      </c>
      <c r="W164" s="28">
        <f t="shared" si="162"/>
        <v>0</v>
      </c>
      <c r="X164" s="28">
        <f t="shared" si="163"/>
        <v>0</v>
      </c>
      <c r="Y164" s="28">
        <f t="shared" si="164"/>
        <v>0</v>
      </c>
      <c r="Z164" s="28">
        <f t="shared" si="165"/>
        <v>0</v>
      </c>
      <c r="AA164" s="28">
        <f t="shared" si="166"/>
        <v>0</v>
      </c>
      <c r="AB164" s="28">
        <f t="shared" si="167"/>
        <v>0</v>
      </c>
      <c r="AC164" s="28">
        <f t="shared" si="168"/>
        <v>0</v>
      </c>
      <c r="AD164" s="28">
        <f t="shared" si="169"/>
        <v>0</v>
      </c>
      <c r="AE164" s="28">
        <f t="shared" si="170"/>
        <v>0</v>
      </c>
      <c r="AF164" s="28">
        <f t="shared" si="171"/>
        <v>0</v>
      </c>
      <c r="AG164" s="28">
        <f t="shared" si="172"/>
        <v>0</v>
      </c>
      <c r="AH164" s="28">
        <f t="shared" si="173"/>
        <v>0</v>
      </c>
      <c r="AI164" s="28">
        <f t="shared" si="174"/>
        <v>0</v>
      </c>
      <c r="AJ164" s="28">
        <f t="shared" si="175"/>
        <v>0</v>
      </c>
      <c r="AK164" s="28">
        <f t="shared" si="176"/>
        <v>0</v>
      </c>
    </row>
    <row r="165" spans="1:38" ht="21.95" customHeight="1" x14ac:dyDescent="0.3">
      <c r="A165" s="22"/>
      <c r="B165" s="22"/>
      <c r="C165" s="27"/>
      <c r="D165" s="21"/>
      <c r="E165" s="21"/>
      <c r="F165" s="21"/>
      <c r="G165" s="21"/>
      <c r="H165" s="21"/>
      <c r="I165" s="21"/>
      <c r="J165" s="21"/>
      <c r="K165" s="21"/>
      <c r="L165" s="21"/>
      <c r="M165" s="22"/>
    </row>
    <row r="166" spans="1:38" ht="21.95" customHeight="1" x14ac:dyDescent="0.3">
      <c r="A166" s="22"/>
      <c r="B166" s="22"/>
      <c r="C166" s="27"/>
      <c r="D166" s="21"/>
      <c r="E166" s="21"/>
      <c r="F166" s="21"/>
      <c r="G166" s="21"/>
      <c r="H166" s="21"/>
      <c r="I166" s="21"/>
      <c r="J166" s="21"/>
      <c r="K166" s="21"/>
      <c r="L166" s="21"/>
      <c r="M166" s="22"/>
    </row>
    <row r="167" spans="1:38" ht="21.95" customHeight="1" x14ac:dyDescent="0.3">
      <c r="A167" s="22"/>
      <c r="B167" s="22"/>
      <c r="C167" s="27"/>
      <c r="D167" s="21"/>
      <c r="E167" s="21"/>
      <c r="F167" s="21"/>
      <c r="G167" s="21"/>
      <c r="H167" s="21"/>
      <c r="I167" s="21"/>
      <c r="J167" s="21"/>
      <c r="K167" s="21"/>
      <c r="L167" s="21"/>
      <c r="M167" s="22"/>
    </row>
    <row r="168" spans="1:38" ht="21.95" customHeight="1" x14ac:dyDescent="0.3">
      <c r="A168" s="22"/>
      <c r="B168" s="22"/>
      <c r="C168" s="27"/>
      <c r="D168" s="21"/>
      <c r="E168" s="21"/>
      <c r="F168" s="21"/>
      <c r="G168" s="21"/>
      <c r="H168" s="21"/>
      <c r="I168" s="21"/>
      <c r="J168" s="21"/>
      <c r="K168" s="21"/>
      <c r="L168" s="21"/>
      <c r="M168" s="22"/>
    </row>
    <row r="169" spans="1:38" ht="21.95" customHeight="1" x14ac:dyDescent="0.3">
      <c r="A169" s="22"/>
      <c r="B169" s="22"/>
      <c r="C169" s="27"/>
      <c r="D169" s="21"/>
      <c r="E169" s="21"/>
      <c r="F169" s="21"/>
      <c r="G169" s="21"/>
      <c r="H169" s="21"/>
      <c r="I169" s="21"/>
      <c r="J169" s="21"/>
      <c r="K169" s="21"/>
      <c r="L169" s="21"/>
      <c r="M169" s="22"/>
    </row>
    <row r="170" spans="1:38" ht="21.95" customHeight="1" x14ac:dyDescent="0.3">
      <c r="A170" s="22"/>
      <c r="B170" s="22"/>
      <c r="C170" s="27"/>
      <c r="D170" s="21"/>
      <c r="E170" s="21"/>
      <c r="F170" s="21"/>
      <c r="G170" s="21"/>
      <c r="H170" s="21"/>
      <c r="I170" s="21"/>
      <c r="J170" s="21"/>
      <c r="K170" s="21"/>
      <c r="L170" s="21"/>
      <c r="M170" s="22"/>
    </row>
    <row r="171" spans="1:38" ht="21.95" customHeight="1" x14ac:dyDescent="0.3">
      <c r="A171" s="22"/>
      <c r="B171" s="22"/>
      <c r="C171" s="27"/>
      <c r="D171" s="21"/>
      <c r="E171" s="21"/>
      <c r="F171" s="21"/>
      <c r="G171" s="21"/>
      <c r="H171" s="21"/>
      <c r="I171" s="21"/>
      <c r="J171" s="21"/>
      <c r="K171" s="21"/>
      <c r="L171" s="21"/>
      <c r="M171" s="22"/>
    </row>
    <row r="172" spans="1:38" ht="21.95" customHeight="1" x14ac:dyDescent="0.3">
      <c r="A172" s="22"/>
      <c r="B172" s="22"/>
      <c r="C172" s="27"/>
      <c r="D172" s="21"/>
      <c r="E172" s="21"/>
      <c r="F172" s="21"/>
      <c r="G172" s="21"/>
      <c r="H172" s="21"/>
      <c r="I172" s="21"/>
      <c r="J172" s="21"/>
      <c r="K172" s="21"/>
      <c r="L172" s="21"/>
      <c r="M172" s="22"/>
    </row>
    <row r="173" spans="1:38" ht="21.95" customHeight="1" x14ac:dyDescent="0.3">
      <c r="A173" s="22"/>
      <c r="B173" s="22"/>
      <c r="C173" s="27"/>
      <c r="D173" s="21"/>
      <c r="E173" s="21"/>
      <c r="F173" s="21"/>
      <c r="G173" s="21"/>
      <c r="H173" s="21"/>
      <c r="I173" s="21"/>
      <c r="J173" s="21"/>
      <c r="K173" s="21"/>
      <c r="L173" s="21"/>
      <c r="M173" s="22"/>
    </row>
    <row r="174" spans="1:38" ht="21.95" customHeight="1" x14ac:dyDescent="0.3">
      <c r="A174" s="22"/>
      <c r="B174" s="22"/>
      <c r="C174" s="27"/>
      <c r="D174" s="21"/>
      <c r="E174" s="21"/>
      <c r="F174" s="21"/>
      <c r="G174" s="21"/>
      <c r="H174" s="21"/>
      <c r="I174" s="21"/>
      <c r="J174" s="21"/>
      <c r="K174" s="21"/>
      <c r="L174" s="21"/>
      <c r="M174" s="22"/>
    </row>
    <row r="175" spans="1:38" ht="21.95" customHeight="1" x14ac:dyDescent="0.3">
      <c r="A175" s="23" t="s">
        <v>43</v>
      </c>
      <c r="B175" s="24"/>
      <c r="C175" s="25"/>
      <c r="D175" s="26"/>
      <c r="E175" s="26"/>
      <c r="F175" s="26">
        <f>ROUNDDOWN(SUMIF(Q158:Q164, "1", F158:F164), 0)</f>
        <v>0</v>
      </c>
      <c r="G175" s="26"/>
      <c r="H175" s="26">
        <f>ROUNDDOWN(SUMIF(Q158:Q164, "1", H158:H164), 0)</f>
        <v>0</v>
      </c>
      <c r="I175" s="26"/>
      <c r="J175" s="26">
        <f>ROUNDDOWN(SUMIF(Q158:Q164, "1", J158:J164), 0)</f>
        <v>0</v>
      </c>
      <c r="K175" s="26"/>
      <c r="L175" s="26">
        <f>F175+H175+J175</f>
        <v>0</v>
      </c>
      <c r="M175" s="24"/>
      <c r="R175" s="28">
        <f t="shared" ref="R175:AL175" si="177">ROUNDDOWN(SUM(R158:R164), 0)</f>
        <v>0</v>
      </c>
      <c r="S175" s="28">
        <f t="shared" si="177"/>
        <v>0</v>
      </c>
      <c r="T175" s="28">
        <f t="shared" si="177"/>
        <v>0</v>
      </c>
      <c r="U175" s="28">
        <f t="shared" si="177"/>
        <v>0</v>
      </c>
      <c r="V175" s="28">
        <f t="shared" si="177"/>
        <v>0</v>
      </c>
      <c r="W175" s="28">
        <f t="shared" si="177"/>
        <v>0</v>
      </c>
      <c r="X175" s="28">
        <f t="shared" si="177"/>
        <v>0</v>
      </c>
      <c r="Y175" s="28">
        <f t="shared" si="177"/>
        <v>0</v>
      </c>
      <c r="Z175" s="28">
        <f t="shared" si="177"/>
        <v>0</v>
      </c>
      <c r="AA175" s="28">
        <f t="shared" si="177"/>
        <v>0</v>
      </c>
      <c r="AB175" s="28">
        <f t="shared" si="177"/>
        <v>0</v>
      </c>
      <c r="AC175" s="28">
        <f t="shared" si="177"/>
        <v>0</v>
      </c>
      <c r="AD175" s="28">
        <f t="shared" si="177"/>
        <v>0</v>
      </c>
      <c r="AE175" s="28">
        <f t="shared" si="177"/>
        <v>0</v>
      </c>
      <c r="AF175" s="28">
        <f t="shared" si="177"/>
        <v>0</v>
      </c>
      <c r="AG175" s="28">
        <f t="shared" si="177"/>
        <v>0</v>
      </c>
      <c r="AH175" s="28">
        <f t="shared" si="177"/>
        <v>0</v>
      </c>
      <c r="AI175" s="28">
        <f t="shared" si="177"/>
        <v>0</v>
      </c>
      <c r="AJ175" s="28">
        <f t="shared" si="177"/>
        <v>0</v>
      </c>
      <c r="AK175" s="28">
        <f t="shared" si="177"/>
        <v>0</v>
      </c>
      <c r="AL175" s="28">
        <f t="shared" si="177"/>
        <v>0</v>
      </c>
    </row>
    <row r="176" spans="1:38" ht="21.95" customHeight="1" x14ac:dyDescent="0.3">
      <c r="A176" s="59" t="s">
        <v>241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1:37" ht="21.95" customHeight="1" x14ac:dyDescent="0.3">
      <c r="A177" s="19" t="s">
        <v>44</v>
      </c>
      <c r="B177" s="19" t="s">
        <v>119</v>
      </c>
      <c r="C177" s="20" t="s">
        <v>6</v>
      </c>
      <c r="D177" s="21">
        <v>16</v>
      </c>
      <c r="E177" s="21"/>
      <c r="F177" s="21">
        <f t="shared" ref="F177:F187" si="178">ROUNDDOWN(D177*E177, 0)</f>
        <v>0</v>
      </c>
      <c r="G177" s="21"/>
      <c r="H177" s="21">
        <f t="shared" ref="H177:H187" si="179">ROUNDDOWN(D177*G177, 0)</f>
        <v>0</v>
      </c>
      <c r="I177" s="21"/>
      <c r="J177" s="21">
        <f t="shared" ref="J177:J187" si="180">ROUNDDOWN(D177*I177, 0)</f>
        <v>0</v>
      </c>
      <c r="K177" s="21">
        <f t="shared" ref="K177:K187" si="181">E177+G177+I177</f>
        <v>0</v>
      </c>
      <c r="L177" s="21">
        <f t="shared" ref="L177:L187" si="182">F177+H177+J177</f>
        <v>0</v>
      </c>
      <c r="M177" s="19"/>
      <c r="O177" s="28" t="str">
        <f>""</f>
        <v/>
      </c>
      <c r="P177" s="29" t="s">
        <v>42</v>
      </c>
      <c r="Q177" s="28">
        <v>1</v>
      </c>
      <c r="R177" s="28">
        <f t="shared" ref="R177:R187" si="183">IF(P177="기계경비", J177, 0)</f>
        <v>0</v>
      </c>
      <c r="S177" s="28">
        <f t="shared" ref="S177:S187" si="184">IF(P177="운반비", J177, 0)</f>
        <v>0</v>
      </c>
      <c r="T177" s="28">
        <f t="shared" ref="T177:T187" si="185">IF(P177="작업부산물", F177, 0)</f>
        <v>0</v>
      </c>
      <c r="U177" s="28">
        <f t="shared" ref="U177:U187" si="186">IF(P177="관급", F177, 0)</f>
        <v>0</v>
      </c>
      <c r="V177" s="28">
        <f t="shared" ref="V177:V187" si="187">IF(P177="외주비", J177, 0)</f>
        <v>0</v>
      </c>
      <c r="W177" s="28">
        <f t="shared" ref="W177:W187" si="188">IF(P177="장비비", J177, 0)</f>
        <v>0</v>
      </c>
      <c r="X177" s="28">
        <f t="shared" ref="X177:X187" si="189">IF(P177="폐기물처리비", J177, 0)</f>
        <v>0</v>
      </c>
      <c r="Y177" s="28">
        <f t="shared" ref="Y177:Y187" si="190">IF(P177="가설비", J177, 0)</f>
        <v>0</v>
      </c>
      <c r="Z177" s="28">
        <f t="shared" ref="Z177:Z187" si="191">IF(P177="잡비제외분", F177, 0)</f>
        <v>0</v>
      </c>
      <c r="AA177" s="28">
        <f t="shared" ref="AA177:AA187" si="192">IF(P177="사급자재대", L177, 0)</f>
        <v>0</v>
      </c>
      <c r="AB177" s="28">
        <f t="shared" ref="AB177:AB187" si="193">IF(P177="관급자재대", L177, 0)</f>
        <v>0</v>
      </c>
      <c r="AC177" s="28">
        <f t="shared" ref="AC177:AC187" si="194">IF(P177="관급자관급자재대", L177, 0)</f>
        <v>0</v>
      </c>
      <c r="AD177" s="28">
        <f t="shared" ref="AD177:AD187" si="195">IF(P177="고철처리비", L177, 0)</f>
        <v>0</v>
      </c>
      <c r="AE177" s="28">
        <f t="shared" ref="AE177:AE187" si="196">IF(P177="사용자항목3", L177, 0)</f>
        <v>0</v>
      </c>
      <c r="AF177" s="28">
        <f t="shared" ref="AF177:AF187" si="197">IF(P177="사용자항목4", L177, 0)</f>
        <v>0</v>
      </c>
      <c r="AG177" s="28">
        <f t="shared" ref="AG177:AG187" si="198">IF(P177="사용자항목5", L177, 0)</f>
        <v>0</v>
      </c>
      <c r="AH177" s="28">
        <f t="shared" ref="AH177:AH187" si="199">IF(P177="사용자항목6", L177, 0)</f>
        <v>0</v>
      </c>
      <c r="AI177" s="28">
        <f t="shared" ref="AI177:AI187" si="200">IF(P177="사용자항목7", L177, 0)</f>
        <v>0</v>
      </c>
      <c r="AJ177" s="28">
        <f t="shared" ref="AJ177:AJ187" si="201">IF(P177="사용자항목8", L177, 0)</f>
        <v>0</v>
      </c>
      <c r="AK177" s="28">
        <f t="shared" ref="AK177:AK187" si="202">IF(P177="사용자항목9", L177, 0)</f>
        <v>0</v>
      </c>
    </row>
    <row r="178" spans="1:37" ht="21.95" customHeight="1" x14ac:dyDescent="0.3">
      <c r="A178" s="19" t="s">
        <v>44</v>
      </c>
      <c r="B178" s="19" t="s">
        <v>121</v>
      </c>
      <c r="C178" s="20" t="s">
        <v>8</v>
      </c>
      <c r="D178" s="21">
        <v>8</v>
      </c>
      <c r="E178" s="21"/>
      <c r="F178" s="21">
        <f t="shared" si="178"/>
        <v>0</v>
      </c>
      <c r="G178" s="21"/>
      <c r="H178" s="21">
        <f t="shared" si="179"/>
        <v>0</v>
      </c>
      <c r="I178" s="21"/>
      <c r="J178" s="21">
        <f t="shared" si="180"/>
        <v>0</v>
      </c>
      <c r="K178" s="21">
        <f t="shared" si="181"/>
        <v>0</v>
      </c>
      <c r="L178" s="21">
        <f t="shared" si="182"/>
        <v>0</v>
      </c>
      <c r="M178" s="19"/>
      <c r="O178" s="28" t="str">
        <f>""</f>
        <v/>
      </c>
      <c r="P178" s="29" t="s">
        <v>42</v>
      </c>
      <c r="Q178" s="28">
        <v>1</v>
      </c>
      <c r="R178" s="28">
        <f t="shared" si="183"/>
        <v>0</v>
      </c>
      <c r="S178" s="28">
        <f t="shared" si="184"/>
        <v>0</v>
      </c>
      <c r="T178" s="28">
        <f t="shared" si="185"/>
        <v>0</v>
      </c>
      <c r="U178" s="28">
        <f t="shared" si="186"/>
        <v>0</v>
      </c>
      <c r="V178" s="28">
        <f t="shared" si="187"/>
        <v>0</v>
      </c>
      <c r="W178" s="28">
        <f t="shared" si="188"/>
        <v>0</v>
      </c>
      <c r="X178" s="28">
        <f t="shared" si="189"/>
        <v>0</v>
      </c>
      <c r="Y178" s="28">
        <f t="shared" si="190"/>
        <v>0</v>
      </c>
      <c r="Z178" s="28">
        <f t="shared" si="191"/>
        <v>0</v>
      </c>
      <c r="AA178" s="28">
        <f t="shared" si="192"/>
        <v>0</v>
      </c>
      <c r="AB178" s="28">
        <f t="shared" si="193"/>
        <v>0</v>
      </c>
      <c r="AC178" s="28">
        <f t="shared" si="194"/>
        <v>0</v>
      </c>
      <c r="AD178" s="28">
        <f t="shared" si="195"/>
        <v>0</v>
      </c>
      <c r="AE178" s="28">
        <f t="shared" si="196"/>
        <v>0</v>
      </c>
      <c r="AF178" s="28">
        <f t="shared" si="197"/>
        <v>0</v>
      </c>
      <c r="AG178" s="28">
        <f t="shared" si="198"/>
        <v>0</v>
      </c>
      <c r="AH178" s="28">
        <f t="shared" si="199"/>
        <v>0</v>
      </c>
      <c r="AI178" s="28">
        <f t="shared" si="200"/>
        <v>0</v>
      </c>
      <c r="AJ178" s="28">
        <f t="shared" si="201"/>
        <v>0</v>
      </c>
      <c r="AK178" s="28">
        <f t="shared" si="202"/>
        <v>0</v>
      </c>
    </row>
    <row r="179" spans="1:37" ht="21.95" customHeight="1" x14ac:dyDescent="0.3">
      <c r="A179" s="19" t="s">
        <v>44</v>
      </c>
      <c r="B179" s="19" t="s">
        <v>45</v>
      </c>
      <c r="C179" s="20" t="s">
        <v>6</v>
      </c>
      <c r="D179" s="21">
        <v>2</v>
      </c>
      <c r="E179" s="21"/>
      <c r="F179" s="21">
        <f t="shared" si="178"/>
        <v>0</v>
      </c>
      <c r="G179" s="21"/>
      <c r="H179" s="21">
        <f t="shared" si="179"/>
        <v>0</v>
      </c>
      <c r="I179" s="21"/>
      <c r="J179" s="21">
        <f t="shared" si="180"/>
        <v>0</v>
      </c>
      <c r="K179" s="21">
        <f t="shared" si="181"/>
        <v>0</v>
      </c>
      <c r="L179" s="21">
        <f t="shared" si="182"/>
        <v>0</v>
      </c>
      <c r="M179" s="19"/>
      <c r="O179" s="28" t="str">
        <f>""</f>
        <v/>
      </c>
      <c r="P179" s="29" t="s">
        <v>42</v>
      </c>
      <c r="Q179" s="28">
        <v>1</v>
      </c>
      <c r="R179" s="28">
        <f t="shared" si="183"/>
        <v>0</v>
      </c>
      <c r="S179" s="28">
        <f t="shared" si="184"/>
        <v>0</v>
      </c>
      <c r="T179" s="28">
        <f t="shared" si="185"/>
        <v>0</v>
      </c>
      <c r="U179" s="28">
        <f t="shared" si="186"/>
        <v>0</v>
      </c>
      <c r="V179" s="28">
        <f t="shared" si="187"/>
        <v>0</v>
      </c>
      <c r="W179" s="28">
        <f t="shared" si="188"/>
        <v>0</v>
      </c>
      <c r="X179" s="28">
        <f t="shared" si="189"/>
        <v>0</v>
      </c>
      <c r="Y179" s="28">
        <f t="shared" si="190"/>
        <v>0</v>
      </c>
      <c r="Z179" s="28">
        <f t="shared" si="191"/>
        <v>0</v>
      </c>
      <c r="AA179" s="28">
        <f t="shared" si="192"/>
        <v>0</v>
      </c>
      <c r="AB179" s="28">
        <f t="shared" si="193"/>
        <v>0</v>
      </c>
      <c r="AC179" s="28">
        <f t="shared" si="194"/>
        <v>0</v>
      </c>
      <c r="AD179" s="28">
        <f t="shared" si="195"/>
        <v>0</v>
      </c>
      <c r="AE179" s="28">
        <f t="shared" si="196"/>
        <v>0</v>
      </c>
      <c r="AF179" s="28">
        <f t="shared" si="197"/>
        <v>0</v>
      </c>
      <c r="AG179" s="28">
        <f t="shared" si="198"/>
        <v>0</v>
      </c>
      <c r="AH179" s="28">
        <f t="shared" si="199"/>
        <v>0</v>
      </c>
      <c r="AI179" s="28">
        <f t="shared" si="200"/>
        <v>0</v>
      </c>
      <c r="AJ179" s="28">
        <f t="shared" si="201"/>
        <v>0</v>
      </c>
      <c r="AK179" s="28">
        <f t="shared" si="202"/>
        <v>0</v>
      </c>
    </row>
    <row r="180" spans="1:37" ht="21.95" customHeight="1" x14ac:dyDescent="0.3">
      <c r="A180" s="19" t="s">
        <v>59</v>
      </c>
      <c r="B180" s="19" t="s">
        <v>60</v>
      </c>
      <c r="C180" s="20" t="s">
        <v>12</v>
      </c>
      <c r="D180" s="21">
        <v>2</v>
      </c>
      <c r="E180" s="21"/>
      <c r="F180" s="21">
        <f t="shared" si="178"/>
        <v>0</v>
      </c>
      <c r="G180" s="21"/>
      <c r="H180" s="21">
        <f t="shared" si="179"/>
        <v>0</v>
      </c>
      <c r="I180" s="21"/>
      <c r="J180" s="21">
        <f t="shared" si="180"/>
        <v>0</v>
      </c>
      <c r="K180" s="21">
        <f t="shared" si="181"/>
        <v>0</v>
      </c>
      <c r="L180" s="21">
        <f t="shared" si="182"/>
        <v>0</v>
      </c>
      <c r="M180" s="19"/>
      <c r="O180" s="28" t="str">
        <f>""</f>
        <v/>
      </c>
      <c r="P180" s="29" t="s">
        <v>42</v>
      </c>
      <c r="Q180" s="28">
        <v>1</v>
      </c>
      <c r="R180" s="28">
        <f t="shared" si="183"/>
        <v>0</v>
      </c>
      <c r="S180" s="28">
        <f t="shared" si="184"/>
        <v>0</v>
      </c>
      <c r="T180" s="28">
        <f t="shared" si="185"/>
        <v>0</v>
      </c>
      <c r="U180" s="28">
        <f t="shared" si="186"/>
        <v>0</v>
      </c>
      <c r="V180" s="28">
        <f t="shared" si="187"/>
        <v>0</v>
      </c>
      <c r="W180" s="28">
        <f t="shared" si="188"/>
        <v>0</v>
      </c>
      <c r="X180" s="28">
        <f t="shared" si="189"/>
        <v>0</v>
      </c>
      <c r="Y180" s="28">
        <f t="shared" si="190"/>
        <v>0</v>
      </c>
      <c r="Z180" s="28">
        <f t="shared" si="191"/>
        <v>0</v>
      </c>
      <c r="AA180" s="28">
        <f t="shared" si="192"/>
        <v>0</v>
      </c>
      <c r="AB180" s="28">
        <f t="shared" si="193"/>
        <v>0</v>
      </c>
      <c r="AC180" s="28">
        <f t="shared" si="194"/>
        <v>0</v>
      </c>
      <c r="AD180" s="28">
        <f t="shared" si="195"/>
        <v>0</v>
      </c>
      <c r="AE180" s="28">
        <f t="shared" si="196"/>
        <v>0</v>
      </c>
      <c r="AF180" s="28">
        <f t="shared" si="197"/>
        <v>0</v>
      </c>
      <c r="AG180" s="28">
        <f t="shared" si="198"/>
        <v>0</v>
      </c>
      <c r="AH180" s="28">
        <f t="shared" si="199"/>
        <v>0</v>
      </c>
      <c r="AI180" s="28">
        <f t="shared" si="200"/>
        <v>0</v>
      </c>
      <c r="AJ180" s="28">
        <f t="shared" si="201"/>
        <v>0</v>
      </c>
      <c r="AK180" s="28">
        <f t="shared" si="202"/>
        <v>0</v>
      </c>
    </row>
    <row r="181" spans="1:37" ht="21.95" customHeight="1" x14ac:dyDescent="0.3">
      <c r="A181" s="19" t="s">
        <v>51</v>
      </c>
      <c r="B181" s="19" t="s">
        <v>129</v>
      </c>
      <c r="C181" s="20" t="s">
        <v>12</v>
      </c>
      <c r="D181" s="21">
        <v>10</v>
      </c>
      <c r="E181" s="21"/>
      <c r="F181" s="21">
        <f t="shared" si="178"/>
        <v>0</v>
      </c>
      <c r="G181" s="21"/>
      <c r="H181" s="21">
        <f t="shared" si="179"/>
        <v>0</v>
      </c>
      <c r="I181" s="21"/>
      <c r="J181" s="21">
        <f t="shared" si="180"/>
        <v>0</v>
      </c>
      <c r="K181" s="21">
        <f t="shared" si="181"/>
        <v>0</v>
      </c>
      <c r="L181" s="21">
        <f t="shared" si="182"/>
        <v>0</v>
      </c>
      <c r="M181" s="19"/>
      <c r="O181" s="28" t="str">
        <f>""</f>
        <v/>
      </c>
      <c r="P181" s="29" t="s">
        <v>42</v>
      </c>
      <c r="Q181" s="28">
        <v>1</v>
      </c>
      <c r="R181" s="28">
        <f t="shared" si="183"/>
        <v>0</v>
      </c>
      <c r="S181" s="28">
        <f t="shared" si="184"/>
        <v>0</v>
      </c>
      <c r="T181" s="28">
        <f t="shared" si="185"/>
        <v>0</v>
      </c>
      <c r="U181" s="28">
        <f t="shared" si="186"/>
        <v>0</v>
      </c>
      <c r="V181" s="28">
        <f t="shared" si="187"/>
        <v>0</v>
      </c>
      <c r="W181" s="28">
        <f t="shared" si="188"/>
        <v>0</v>
      </c>
      <c r="X181" s="28">
        <f t="shared" si="189"/>
        <v>0</v>
      </c>
      <c r="Y181" s="28">
        <f t="shared" si="190"/>
        <v>0</v>
      </c>
      <c r="Z181" s="28">
        <f t="shared" si="191"/>
        <v>0</v>
      </c>
      <c r="AA181" s="28">
        <f t="shared" si="192"/>
        <v>0</v>
      </c>
      <c r="AB181" s="28">
        <f t="shared" si="193"/>
        <v>0</v>
      </c>
      <c r="AC181" s="28">
        <f t="shared" si="194"/>
        <v>0</v>
      </c>
      <c r="AD181" s="28">
        <f t="shared" si="195"/>
        <v>0</v>
      </c>
      <c r="AE181" s="28">
        <f t="shared" si="196"/>
        <v>0</v>
      </c>
      <c r="AF181" s="28">
        <f t="shared" si="197"/>
        <v>0</v>
      </c>
      <c r="AG181" s="28">
        <f t="shared" si="198"/>
        <v>0</v>
      </c>
      <c r="AH181" s="28">
        <f t="shared" si="199"/>
        <v>0</v>
      </c>
      <c r="AI181" s="28">
        <f t="shared" si="200"/>
        <v>0</v>
      </c>
      <c r="AJ181" s="28">
        <f t="shared" si="201"/>
        <v>0</v>
      </c>
      <c r="AK181" s="28">
        <f t="shared" si="202"/>
        <v>0</v>
      </c>
    </row>
    <row r="182" spans="1:37" ht="21.95" customHeight="1" x14ac:dyDescent="0.3">
      <c r="A182" s="19" t="s">
        <v>50</v>
      </c>
      <c r="B182" s="19" t="s">
        <v>120</v>
      </c>
      <c r="C182" s="20" t="s">
        <v>12</v>
      </c>
      <c r="D182" s="21">
        <v>39</v>
      </c>
      <c r="E182" s="21"/>
      <c r="F182" s="21">
        <f t="shared" si="178"/>
        <v>0</v>
      </c>
      <c r="G182" s="21"/>
      <c r="H182" s="21">
        <f t="shared" si="179"/>
        <v>0</v>
      </c>
      <c r="I182" s="21"/>
      <c r="J182" s="21">
        <f t="shared" si="180"/>
        <v>0</v>
      </c>
      <c r="K182" s="21">
        <f t="shared" si="181"/>
        <v>0</v>
      </c>
      <c r="L182" s="21">
        <f t="shared" si="182"/>
        <v>0</v>
      </c>
      <c r="M182" s="19"/>
      <c r="O182" s="28" t="str">
        <f>""</f>
        <v/>
      </c>
      <c r="P182" s="29" t="s">
        <v>42</v>
      </c>
      <c r="Q182" s="28">
        <v>1</v>
      </c>
      <c r="R182" s="28">
        <f t="shared" si="183"/>
        <v>0</v>
      </c>
      <c r="S182" s="28">
        <f t="shared" si="184"/>
        <v>0</v>
      </c>
      <c r="T182" s="28">
        <f t="shared" si="185"/>
        <v>0</v>
      </c>
      <c r="U182" s="28">
        <f t="shared" si="186"/>
        <v>0</v>
      </c>
      <c r="V182" s="28">
        <f t="shared" si="187"/>
        <v>0</v>
      </c>
      <c r="W182" s="28">
        <f t="shared" si="188"/>
        <v>0</v>
      </c>
      <c r="X182" s="28">
        <f t="shared" si="189"/>
        <v>0</v>
      </c>
      <c r="Y182" s="28">
        <f t="shared" si="190"/>
        <v>0</v>
      </c>
      <c r="Z182" s="28">
        <f t="shared" si="191"/>
        <v>0</v>
      </c>
      <c r="AA182" s="28">
        <f t="shared" si="192"/>
        <v>0</v>
      </c>
      <c r="AB182" s="28">
        <f t="shared" si="193"/>
        <v>0</v>
      </c>
      <c r="AC182" s="28">
        <f t="shared" si="194"/>
        <v>0</v>
      </c>
      <c r="AD182" s="28">
        <f t="shared" si="195"/>
        <v>0</v>
      </c>
      <c r="AE182" s="28">
        <f t="shared" si="196"/>
        <v>0</v>
      </c>
      <c r="AF182" s="28">
        <f t="shared" si="197"/>
        <v>0</v>
      </c>
      <c r="AG182" s="28">
        <f t="shared" si="198"/>
        <v>0</v>
      </c>
      <c r="AH182" s="28">
        <f t="shared" si="199"/>
        <v>0</v>
      </c>
      <c r="AI182" s="28">
        <f t="shared" si="200"/>
        <v>0</v>
      </c>
      <c r="AJ182" s="28">
        <f t="shared" si="201"/>
        <v>0</v>
      </c>
      <c r="AK182" s="28">
        <f t="shared" si="202"/>
        <v>0</v>
      </c>
    </row>
    <row r="183" spans="1:37" ht="21.95" customHeight="1" x14ac:dyDescent="0.3">
      <c r="A183" s="19" t="s">
        <v>53</v>
      </c>
      <c r="B183" s="19" t="s">
        <v>130</v>
      </c>
      <c r="C183" s="20" t="s">
        <v>12</v>
      </c>
      <c r="D183" s="21">
        <v>4</v>
      </c>
      <c r="E183" s="21"/>
      <c r="F183" s="21">
        <f t="shared" si="178"/>
        <v>0</v>
      </c>
      <c r="G183" s="21"/>
      <c r="H183" s="21">
        <f t="shared" si="179"/>
        <v>0</v>
      </c>
      <c r="I183" s="21"/>
      <c r="J183" s="21">
        <f t="shared" si="180"/>
        <v>0</v>
      </c>
      <c r="K183" s="21">
        <f t="shared" si="181"/>
        <v>0</v>
      </c>
      <c r="L183" s="21">
        <f t="shared" si="182"/>
        <v>0</v>
      </c>
      <c r="M183" s="19"/>
      <c r="O183" s="28" t="str">
        <f>""</f>
        <v/>
      </c>
      <c r="P183" s="29" t="s">
        <v>42</v>
      </c>
      <c r="Q183" s="28">
        <v>1</v>
      </c>
      <c r="R183" s="28">
        <f t="shared" si="183"/>
        <v>0</v>
      </c>
      <c r="S183" s="28">
        <f t="shared" si="184"/>
        <v>0</v>
      </c>
      <c r="T183" s="28">
        <f t="shared" si="185"/>
        <v>0</v>
      </c>
      <c r="U183" s="28">
        <f t="shared" si="186"/>
        <v>0</v>
      </c>
      <c r="V183" s="28">
        <f t="shared" si="187"/>
        <v>0</v>
      </c>
      <c r="W183" s="28">
        <f t="shared" si="188"/>
        <v>0</v>
      </c>
      <c r="X183" s="28">
        <f t="shared" si="189"/>
        <v>0</v>
      </c>
      <c r="Y183" s="28">
        <f t="shared" si="190"/>
        <v>0</v>
      </c>
      <c r="Z183" s="28">
        <f t="shared" si="191"/>
        <v>0</v>
      </c>
      <c r="AA183" s="28">
        <f t="shared" si="192"/>
        <v>0</v>
      </c>
      <c r="AB183" s="28">
        <f t="shared" si="193"/>
        <v>0</v>
      </c>
      <c r="AC183" s="28">
        <f t="shared" si="194"/>
        <v>0</v>
      </c>
      <c r="AD183" s="28">
        <f t="shared" si="195"/>
        <v>0</v>
      </c>
      <c r="AE183" s="28">
        <f t="shared" si="196"/>
        <v>0</v>
      </c>
      <c r="AF183" s="28">
        <f t="shared" si="197"/>
        <v>0</v>
      </c>
      <c r="AG183" s="28">
        <f t="shared" si="198"/>
        <v>0</v>
      </c>
      <c r="AH183" s="28">
        <f t="shared" si="199"/>
        <v>0</v>
      </c>
      <c r="AI183" s="28">
        <f t="shared" si="200"/>
        <v>0</v>
      </c>
      <c r="AJ183" s="28">
        <f t="shared" si="201"/>
        <v>0</v>
      </c>
      <c r="AK183" s="28">
        <f t="shared" si="202"/>
        <v>0</v>
      </c>
    </row>
    <row r="184" spans="1:37" ht="21.95" customHeight="1" x14ac:dyDescent="0.3">
      <c r="A184" s="19" t="s">
        <v>53</v>
      </c>
      <c r="B184" s="19" t="s">
        <v>131</v>
      </c>
      <c r="C184" s="20" t="s">
        <v>12</v>
      </c>
      <c r="D184" s="21">
        <v>14</v>
      </c>
      <c r="E184" s="21"/>
      <c r="F184" s="21">
        <f t="shared" si="178"/>
        <v>0</v>
      </c>
      <c r="G184" s="21"/>
      <c r="H184" s="21">
        <f t="shared" si="179"/>
        <v>0</v>
      </c>
      <c r="I184" s="21"/>
      <c r="J184" s="21">
        <f t="shared" si="180"/>
        <v>0</v>
      </c>
      <c r="K184" s="21">
        <f t="shared" si="181"/>
        <v>0</v>
      </c>
      <c r="L184" s="21">
        <f t="shared" si="182"/>
        <v>0</v>
      </c>
      <c r="M184" s="19"/>
      <c r="O184" s="28" t="str">
        <f>""</f>
        <v/>
      </c>
      <c r="P184" s="29" t="s">
        <v>42</v>
      </c>
      <c r="Q184" s="28">
        <v>1</v>
      </c>
      <c r="R184" s="28">
        <f t="shared" si="183"/>
        <v>0</v>
      </c>
      <c r="S184" s="28">
        <f t="shared" si="184"/>
        <v>0</v>
      </c>
      <c r="T184" s="28">
        <f t="shared" si="185"/>
        <v>0</v>
      </c>
      <c r="U184" s="28">
        <f t="shared" si="186"/>
        <v>0</v>
      </c>
      <c r="V184" s="28">
        <f t="shared" si="187"/>
        <v>0</v>
      </c>
      <c r="W184" s="28">
        <f t="shared" si="188"/>
        <v>0</v>
      </c>
      <c r="X184" s="28">
        <f t="shared" si="189"/>
        <v>0</v>
      </c>
      <c r="Y184" s="28">
        <f t="shared" si="190"/>
        <v>0</v>
      </c>
      <c r="Z184" s="28">
        <f t="shared" si="191"/>
        <v>0</v>
      </c>
      <c r="AA184" s="28">
        <f t="shared" si="192"/>
        <v>0</v>
      </c>
      <c r="AB184" s="28">
        <f t="shared" si="193"/>
        <v>0</v>
      </c>
      <c r="AC184" s="28">
        <f t="shared" si="194"/>
        <v>0</v>
      </c>
      <c r="AD184" s="28">
        <f t="shared" si="195"/>
        <v>0</v>
      </c>
      <c r="AE184" s="28">
        <f t="shared" si="196"/>
        <v>0</v>
      </c>
      <c r="AF184" s="28">
        <f t="shared" si="197"/>
        <v>0</v>
      </c>
      <c r="AG184" s="28">
        <f t="shared" si="198"/>
        <v>0</v>
      </c>
      <c r="AH184" s="28">
        <f t="shared" si="199"/>
        <v>0</v>
      </c>
      <c r="AI184" s="28">
        <f t="shared" si="200"/>
        <v>0</v>
      </c>
      <c r="AJ184" s="28">
        <f t="shared" si="201"/>
        <v>0</v>
      </c>
      <c r="AK184" s="28">
        <f t="shared" si="202"/>
        <v>0</v>
      </c>
    </row>
    <row r="185" spans="1:37" ht="21.95" customHeight="1" x14ac:dyDescent="0.3">
      <c r="A185" s="19" t="s">
        <v>124</v>
      </c>
      <c r="B185" s="19" t="s">
        <v>125</v>
      </c>
      <c r="C185" s="20" t="s">
        <v>9</v>
      </c>
      <c r="D185" s="21">
        <v>13</v>
      </c>
      <c r="E185" s="21"/>
      <c r="F185" s="21">
        <f t="shared" si="178"/>
        <v>0</v>
      </c>
      <c r="G185" s="21"/>
      <c r="H185" s="21">
        <f t="shared" si="179"/>
        <v>0</v>
      </c>
      <c r="I185" s="21"/>
      <c r="J185" s="21">
        <f t="shared" si="180"/>
        <v>0</v>
      </c>
      <c r="K185" s="21">
        <f t="shared" si="181"/>
        <v>0</v>
      </c>
      <c r="L185" s="21">
        <f t="shared" si="182"/>
        <v>0</v>
      </c>
      <c r="M185" s="19"/>
      <c r="O185" s="28" t="str">
        <f>""</f>
        <v/>
      </c>
      <c r="P185" s="29" t="s">
        <v>42</v>
      </c>
      <c r="Q185" s="28">
        <v>1</v>
      </c>
      <c r="R185" s="28">
        <f t="shared" si="183"/>
        <v>0</v>
      </c>
      <c r="S185" s="28">
        <f t="shared" si="184"/>
        <v>0</v>
      </c>
      <c r="T185" s="28">
        <f t="shared" si="185"/>
        <v>0</v>
      </c>
      <c r="U185" s="28">
        <f t="shared" si="186"/>
        <v>0</v>
      </c>
      <c r="V185" s="28">
        <f t="shared" si="187"/>
        <v>0</v>
      </c>
      <c r="W185" s="28">
        <f t="shared" si="188"/>
        <v>0</v>
      </c>
      <c r="X185" s="28">
        <f t="shared" si="189"/>
        <v>0</v>
      </c>
      <c r="Y185" s="28">
        <f t="shared" si="190"/>
        <v>0</v>
      </c>
      <c r="Z185" s="28">
        <f t="shared" si="191"/>
        <v>0</v>
      </c>
      <c r="AA185" s="28">
        <f t="shared" si="192"/>
        <v>0</v>
      </c>
      <c r="AB185" s="28">
        <f t="shared" si="193"/>
        <v>0</v>
      </c>
      <c r="AC185" s="28">
        <f t="shared" si="194"/>
        <v>0</v>
      </c>
      <c r="AD185" s="28">
        <f t="shared" si="195"/>
        <v>0</v>
      </c>
      <c r="AE185" s="28">
        <f t="shared" si="196"/>
        <v>0</v>
      </c>
      <c r="AF185" s="28">
        <f t="shared" si="197"/>
        <v>0</v>
      </c>
      <c r="AG185" s="28">
        <f t="shared" si="198"/>
        <v>0</v>
      </c>
      <c r="AH185" s="28">
        <f t="shared" si="199"/>
        <v>0</v>
      </c>
      <c r="AI185" s="28">
        <f t="shared" si="200"/>
        <v>0</v>
      </c>
      <c r="AJ185" s="28">
        <f t="shared" si="201"/>
        <v>0</v>
      </c>
      <c r="AK185" s="28">
        <f t="shared" si="202"/>
        <v>0</v>
      </c>
    </row>
    <row r="186" spans="1:37" ht="21.95" customHeight="1" x14ac:dyDescent="0.3">
      <c r="A186" s="19" t="s">
        <v>126</v>
      </c>
      <c r="B186" s="19" t="s">
        <v>127</v>
      </c>
      <c r="C186" s="20" t="s">
        <v>9</v>
      </c>
      <c r="D186" s="21">
        <v>13</v>
      </c>
      <c r="E186" s="21"/>
      <c r="F186" s="21">
        <f t="shared" si="178"/>
        <v>0</v>
      </c>
      <c r="G186" s="21"/>
      <c r="H186" s="21">
        <f t="shared" si="179"/>
        <v>0</v>
      </c>
      <c r="I186" s="21"/>
      <c r="J186" s="21">
        <f t="shared" si="180"/>
        <v>0</v>
      </c>
      <c r="K186" s="21">
        <f t="shared" si="181"/>
        <v>0</v>
      </c>
      <c r="L186" s="21">
        <f t="shared" si="182"/>
        <v>0</v>
      </c>
      <c r="M186" s="19"/>
      <c r="O186" s="28" t="str">
        <f>""</f>
        <v/>
      </c>
      <c r="P186" s="29" t="s">
        <v>42</v>
      </c>
      <c r="Q186" s="28">
        <v>1</v>
      </c>
      <c r="R186" s="28">
        <f t="shared" si="183"/>
        <v>0</v>
      </c>
      <c r="S186" s="28">
        <f t="shared" si="184"/>
        <v>0</v>
      </c>
      <c r="T186" s="28">
        <f t="shared" si="185"/>
        <v>0</v>
      </c>
      <c r="U186" s="28">
        <f t="shared" si="186"/>
        <v>0</v>
      </c>
      <c r="V186" s="28">
        <f t="shared" si="187"/>
        <v>0</v>
      </c>
      <c r="W186" s="28">
        <f t="shared" si="188"/>
        <v>0</v>
      </c>
      <c r="X186" s="28">
        <f t="shared" si="189"/>
        <v>0</v>
      </c>
      <c r="Y186" s="28">
        <f t="shared" si="190"/>
        <v>0</v>
      </c>
      <c r="Z186" s="28">
        <f t="shared" si="191"/>
        <v>0</v>
      </c>
      <c r="AA186" s="28">
        <f t="shared" si="192"/>
        <v>0</v>
      </c>
      <c r="AB186" s="28">
        <f t="shared" si="193"/>
        <v>0</v>
      </c>
      <c r="AC186" s="28">
        <f t="shared" si="194"/>
        <v>0</v>
      </c>
      <c r="AD186" s="28">
        <f t="shared" si="195"/>
        <v>0</v>
      </c>
      <c r="AE186" s="28">
        <f t="shared" si="196"/>
        <v>0</v>
      </c>
      <c r="AF186" s="28">
        <f t="shared" si="197"/>
        <v>0</v>
      </c>
      <c r="AG186" s="28">
        <f t="shared" si="198"/>
        <v>0</v>
      </c>
      <c r="AH186" s="28">
        <f t="shared" si="199"/>
        <v>0</v>
      </c>
      <c r="AI186" s="28">
        <f t="shared" si="200"/>
        <v>0</v>
      </c>
      <c r="AJ186" s="28">
        <f t="shared" si="201"/>
        <v>0</v>
      </c>
      <c r="AK186" s="28">
        <f t="shared" si="202"/>
        <v>0</v>
      </c>
    </row>
    <row r="187" spans="1:37" ht="21.95" customHeight="1" x14ac:dyDescent="0.3">
      <c r="A187" s="19" t="s">
        <v>102</v>
      </c>
      <c r="B187" s="19" t="s">
        <v>128</v>
      </c>
      <c r="C187" s="20" t="s">
        <v>9</v>
      </c>
      <c r="D187" s="21">
        <v>21</v>
      </c>
      <c r="E187" s="21"/>
      <c r="F187" s="21">
        <f t="shared" si="178"/>
        <v>0</v>
      </c>
      <c r="G187" s="21"/>
      <c r="H187" s="21">
        <f t="shared" si="179"/>
        <v>0</v>
      </c>
      <c r="I187" s="21"/>
      <c r="J187" s="21">
        <f t="shared" si="180"/>
        <v>0</v>
      </c>
      <c r="K187" s="21">
        <f t="shared" si="181"/>
        <v>0</v>
      </c>
      <c r="L187" s="21">
        <f t="shared" si="182"/>
        <v>0</v>
      </c>
      <c r="M187" s="19"/>
      <c r="O187" s="28" t="str">
        <f>""</f>
        <v/>
      </c>
      <c r="P187" s="29" t="s">
        <v>42</v>
      </c>
      <c r="Q187" s="28">
        <v>1</v>
      </c>
      <c r="R187" s="28">
        <f t="shared" si="183"/>
        <v>0</v>
      </c>
      <c r="S187" s="28">
        <f t="shared" si="184"/>
        <v>0</v>
      </c>
      <c r="T187" s="28">
        <f t="shared" si="185"/>
        <v>0</v>
      </c>
      <c r="U187" s="28">
        <f t="shared" si="186"/>
        <v>0</v>
      </c>
      <c r="V187" s="28">
        <f t="shared" si="187"/>
        <v>0</v>
      </c>
      <c r="W187" s="28">
        <f t="shared" si="188"/>
        <v>0</v>
      </c>
      <c r="X187" s="28">
        <f t="shared" si="189"/>
        <v>0</v>
      </c>
      <c r="Y187" s="28">
        <f t="shared" si="190"/>
        <v>0</v>
      </c>
      <c r="Z187" s="28">
        <f t="shared" si="191"/>
        <v>0</v>
      </c>
      <c r="AA187" s="28">
        <f t="shared" si="192"/>
        <v>0</v>
      </c>
      <c r="AB187" s="28">
        <f t="shared" si="193"/>
        <v>0</v>
      </c>
      <c r="AC187" s="28">
        <f t="shared" si="194"/>
        <v>0</v>
      </c>
      <c r="AD187" s="28">
        <f t="shared" si="195"/>
        <v>0</v>
      </c>
      <c r="AE187" s="28">
        <f t="shared" si="196"/>
        <v>0</v>
      </c>
      <c r="AF187" s="28">
        <f t="shared" si="197"/>
        <v>0</v>
      </c>
      <c r="AG187" s="28">
        <f t="shared" si="198"/>
        <v>0</v>
      </c>
      <c r="AH187" s="28">
        <f t="shared" si="199"/>
        <v>0</v>
      </c>
      <c r="AI187" s="28">
        <f t="shared" si="200"/>
        <v>0</v>
      </c>
      <c r="AJ187" s="28">
        <f t="shared" si="201"/>
        <v>0</v>
      </c>
      <c r="AK187" s="28">
        <f t="shared" si="202"/>
        <v>0</v>
      </c>
    </row>
    <row r="188" spans="1:37" ht="21.95" customHeight="1" x14ac:dyDescent="0.3">
      <c r="A188" s="22"/>
      <c r="B188" s="22"/>
      <c r="C188" s="27"/>
      <c r="D188" s="21"/>
      <c r="E188" s="21"/>
      <c r="F188" s="21"/>
      <c r="G188" s="21"/>
      <c r="H188" s="21"/>
      <c r="I188" s="21"/>
      <c r="J188" s="21"/>
      <c r="K188" s="21"/>
      <c r="L188" s="21"/>
      <c r="M188" s="22"/>
    </row>
    <row r="189" spans="1:37" ht="21.95" customHeight="1" x14ac:dyDescent="0.3">
      <c r="A189" s="22"/>
      <c r="B189" s="22"/>
      <c r="C189" s="27"/>
      <c r="D189" s="21"/>
      <c r="E189" s="21"/>
      <c r="F189" s="21"/>
      <c r="G189" s="21"/>
      <c r="H189" s="21"/>
      <c r="I189" s="21"/>
      <c r="J189" s="21"/>
      <c r="K189" s="21"/>
      <c r="L189" s="21"/>
      <c r="M189" s="22"/>
    </row>
    <row r="190" spans="1:37" ht="21.95" customHeight="1" x14ac:dyDescent="0.3">
      <c r="A190" s="22"/>
      <c r="B190" s="22"/>
      <c r="C190" s="27"/>
      <c r="D190" s="21"/>
      <c r="E190" s="21"/>
      <c r="F190" s="21"/>
      <c r="G190" s="21"/>
      <c r="H190" s="21"/>
      <c r="I190" s="21"/>
      <c r="J190" s="21"/>
      <c r="K190" s="21"/>
      <c r="L190" s="21"/>
      <c r="M190" s="22"/>
    </row>
    <row r="191" spans="1:37" ht="21.95" customHeight="1" x14ac:dyDescent="0.3">
      <c r="A191" s="22"/>
      <c r="B191" s="22"/>
      <c r="C191" s="27"/>
      <c r="D191" s="21"/>
      <c r="E191" s="21"/>
      <c r="F191" s="21"/>
      <c r="G191" s="21"/>
      <c r="H191" s="21"/>
      <c r="I191" s="21"/>
      <c r="J191" s="21"/>
      <c r="K191" s="21"/>
      <c r="L191" s="21"/>
      <c r="M191" s="22"/>
    </row>
    <row r="192" spans="1:37" ht="21.95" customHeight="1" x14ac:dyDescent="0.3">
      <c r="A192" s="22"/>
      <c r="B192" s="22"/>
      <c r="C192" s="27"/>
      <c r="D192" s="21"/>
      <c r="E192" s="21"/>
      <c r="F192" s="21"/>
      <c r="G192" s="21"/>
      <c r="H192" s="21"/>
      <c r="I192" s="21"/>
      <c r="J192" s="21"/>
      <c r="K192" s="21"/>
      <c r="L192" s="21"/>
      <c r="M192" s="22"/>
    </row>
    <row r="193" spans="1:38" ht="21.95" customHeight="1" x14ac:dyDescent="0.3">
      <c r="A193" s="22"/>
      <c r="B193" s="22"/>
      <c r="C193" s="27"/>
      <c r="D193" s="21"/>
      <c r="E193" s="21"/>
      <c r="F193" s="21"/>
      <c r="G193" s="21"/>
      <c r="H193" s="21"/>
      <c r="I193" s="21"/>
      <c r="J193" s="21"/>
      <c r="K193" s="21"/>
      <c r="L193" s="21"/>
      <c r="M193" s="22"/>
    </row>
    <row r="194" spans="1:38" ht="21.95" customHeight="1" x14ac:dyDescent="0.3">
      <c r="A194" s="23" t="s">
        <v>43</v>
      </c>
      <c r="B194" s="24"/>
      <c r="C194" s="25"/>
      <c r="D194" s="26"/>
      <c r="E194" s="26"/>
      <c r="F194" s="26">
        <f>ROUNDDOWN(SUMIF(Q177:Q187, "1", F177:F187), 0)</f>
        <v>0</v>
      </c>
      <c r="G194" s="26"/>
      <c r="H194" s="26">
        <f>ROUNDDOWN(SUMIF(Q177:Q187, "1", H177:H187), 0)</f>
        <v>0</v>
      </c>
      <c r="I194" s="26"/>
      <c r="J194" s="26">
        <f>ROUNDDOWN(SUMIF(Q177:Q187, "1", J177:J187), 0)</f>
        <v>0</v>
      </c>
      <c r="K194" s="26"/>
      <c r="L194" s="26">
        <f>F194+H194+J194</f>
        <v>0</v>
      </c>
      <c r="M194" s="24"/>
      <c r="R194" s="28">
        <f t="shared" ref="R194:AL194" si="203">ROUNDDOWN(SUM(R177:R187), 0)</f>
        <v>0</v>
      </c>
      <c r="S194" s="28">
        <f t="shared" si="203"/>
        <v>0</v>
      </c>
      <c r="T194" s="28">
        <f t="shared" si="203"/>
        <v>0</v>
      </c>
      <c r="U194" s="28">
        <f t="shared" si="203"/>
        <v>0</v>
      </c>
      <c r="V194" s="28">
        <f t="shared" si="203"/>
        <v>0</v>
      </c>
      <c r="W194" s="28">
        <f t="shared" si="203"/>
        <v>0</v>
      </c>
      <c r="X194" s="28">
        <f t="shared" si="203"/>
        <v>0</v>
      </c>
      <c r="Y194" s="28">
        <f t="shared" si="203"/>
        <v>0</v>
      </c>
      <c r="Z194" s="28">
        <f t="shared" si="203"/>
        <v>0</v>
      </c>
      <c r="AA194" s="28">
        <f t="shared" si="203"/>
        <v>0</v>
      </c>
      <c r="AB194" s="28">
        <f t="shared" si="203"/>
        <v>0</v>
      </c>
      <c r="AC194" s="28">
        <f t="shared" si="203"/>
        <v>0</v>
      </c>
      <c r="AD194" s="28">
        <f t="shared" si="203"/>
        <v>0</v>
      </c>
      <c r="AE194" s="28">
        <f t="shared" si="203"/>
        <v>0</v>
      </c>
      <c r="AF194" s="28">
        <f t="shared" si="203"/>
        <v>0</v>
      </c>
      <c r="AG194" s="28">
        <f t="shared" si="203"/>
        <v>0</v>
      </c>
      <c r="AH194" s="28">
        <f t="shared" si="203"/>
        <v>0</v>
      </c>
      <c r="AI194" s="28">
        <f t="shared" si="203"/>
        <v>0</v>
      </c>
      <c r="AJ194" s="28">
        <f t="shared" si="203"/>
        <v>0</v>
      </c>
      <c r="AK194" s="28">
        <f t="shared" si="203"/>
        <v>0</v>
      </c>
      <c r="AL194" s="28">
        <f t="shared" si="203"/>
        <v>0</v>
      </c>
    </row>
    <row r="195" spans="1:38" ht="21.95" customHeight="1" x14ac:dyDescent="0.3">
      <c r="A195" s="59" t="s">
        <v>242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</row>
    <row r="196" spans="1:38" ht="21.95" customHeight="1" x14ac:dyDescent="0.3">
      <c r="A196" s="19" t="s">
        <v>44</v>
      </c>
      <c r="B196" s="19" t="s">
        <v>132</v>
      </c>
      <c r="C196" s="20" t="s">
        <v>6</v>
      </c>
      <c r="D196" s="21">
        <v>6</v>
      </c>
      <c r="E196" s="21"/>
      <c r="F196" s="21">
        <f t="shared" ref="F196:F205" si="204">ROUNDDOWN(D196*E196, 0)</f>
        <v>0</v>
      </c>
      <c r="G196" s="21"/>
      <c r="H196" s="21">
        <f t="shared" ref="H196:H205" si="205">ROUNDDOWN(D196*G196, 0)</f>
        <v>0</v>
      </c>
      <c r="I196" s="21"/>
      <c r="J196" s="21">
        <f t="shared" ref="J196:J205" si="206">ROUNDDOWN(D196*I196, 0)</f>
        <v>0</v>
      </c>
      <c r="K196" s="21">
        <f t="shared" ref="K196:K205" si="207">E196+G196+I196</f>
        <v>0</v>
      </c>
      <c r="L196" s="21">
        <f t="shared" ref="L196:L205" si="208">F196+H196+J196</f>
        <v>0</v>
      </c>
      <c r="M196" s="19"/>
      <c r="O196" s="28" t="str">
        <f>""</f>
        <v/>
      </c>
      <c r="P196" s="29" t="s">
        <v>42</v>
      </c>
      <c r="Q196" s="28">
        <v>1</v>
      </c>
      <c r="R196" s="28">
        <f t="shared" ref="R196:R205" si="209">IF(P196="기계경비", J196, 0)</f>
        <v>0</v>
      </c>
      <c r="S196" s="28">
        <f t="shared" ref="S196:S205" si="210">IF(P196="운반비", J196, 0)</f>
        <v>0</v>
      </c>
      <c r="T196" s="28">
        <f t="shared" ref="T196:T205" si="211">IF(P196="작업부산물", F196, 0)</f>
        <v>0</v>
      </c>
      <c r="U196" s="28">
        <f t="shared" ref="U196:U205" si="212">IF(P196="관급", F196, 0)</f>
        <v>0</v>
      </c>
      <c r="V196" s="28">
        <f t="shared" ref="V196:V205" si="213">IF(P196="외주비", J196, 0)</f>
        <v>0</v>
      </c>
      <c r="W196" s="28">
        <f t="shared" ref="W196:W205" si="214">IF(P196="장비비", J196, 0)</f>
        <v>0</v>
      </c>
      <c r="X196" s="28">
        <f t="shared" ref="X196:X205" si="215">IF(P196="폐기물처리비", J196, 0)</f>
        <v>0</v>
      </c>
      <c r="Y196" s="28">
        <f t="shared" ref="Y196:Y205" si="216">IF(P196="가설비", J196, 0)</f>
        <v>0</v>
      </c>
      <c r="Z196" s="28">
        <f t="shared" ref="Z196:Z205" si="217">IF(P196="잡비제외분", F196, 0)</f>
        <v>0</v>
      </c>
      <c r="AA196" s="28">
        <f t="shared" ref="AA196:AA205" si="218">IF(P196="사급자재대", L196, 0)</f>
        <v>0</v>
      </c>
      <c r="AB196" s="28">
        <f t="shared" ref="AB196:AB205" si="219">IF(P196="관급자재대", L196, 0)</f>
        <v>0</v>
      </c>
      <c r="AC196" s="28">
        <f t="shared" ref="AC196:AC205" si="220">IF(P196="관급자관급자재대", L196, 0)</f>
        <v>0</v>
      </c>
      <c r="AD196" s="28">
        <f t="shared" ref="AD196:AD205" si="221">IF(P196="고철처리비", L196, 0)</f>
        <v>0</v>
      </c>
      <c r="AE196" s="28">
        <f t="shared" ref="AE196:AE205" si="222">IF(P196="사용자항목3", L196, 0)</f>
        <v>0</v>
      </c>
      <c r="AF196" s="28">
        <f t="shared" ref="AF196:AF205" si="223">IF(P196="사용자항목4", L196, 0)</f>
        <v>0</v>
      </c>
      <c r="AG196" s="28">
        <f t="shared" ref="AG196:AG205" si="224">IF(P196="사용자항목5", L196, 0)</f>
        <v>0</v>
      </c>
      <c r="AH196" s="28">
        <f t="shared" ref="AH196:AH205" si="225">IF(P196="사용자항목6", L196, 0)</f>
        <v>0</v>
      </c>
      <c r="AI196" s="28">
        <f t="shared" ref="AI196:AI205" si="226">IF(P196="사용자항목7", L196, 0)</f>
        <v>0</v>
      </c>
      <c r="AJ196" s="28">
        <f t="shared" ref="AJ196:AJ205" si="227">IF(P196="사용자항목8", L196, 0)</f>
        <v>0</v>
      </c>
      <c r="AK196" s="28">
        <f t="shared" ref="AK196:AK205" si="228">IF(P196="사용자항목9", L196, 0)</f>
        <v>0</v>
      </c>
    </row>
    <row r="197" spans="1:38" ht="21.95" customHeight="1" x14ac:dyDescent="0.3">
      <c r="A197" s="19" t="s">
        <v>44</v>
      </c>
      <c r="B197" s="19" t="s">
        <v>133</v>
      </c>
      <c r="C197" s="20" t="s">
        <v>6</v>
      </c>
      <c r="D197" s="21">
        <v>21</v>
      </c>
      <c r="E197" s="21"/>
      <c r="F197" s="21">
        <f t="shared" si="204"/>
        <v>0</v>
      </c>
      <c r="G197" s="21"/>
      <c r="H197" s="21">
        <f t="shared" si="205"/>
        <v>0</v>
      </c>
      <c r="I197" s="21"/>
      <c r="J197" s="21">
        <f t="shared" si="206"/>
        <v>0</v>
      </c>
      <c r="K197" s="21">
        <f t="shared" si="207"/>
        <v>0</v>
      </c>
      <c r="L197" s="21">
        <f t="shared" si="208"/>
        <v>0</v>
      </c>
      <c r="M197" s="19"/>
      <c r="O197" s="28" t="str">
        <f>""</f>
        <v/>
      </c>
      <c r="P197" s="29" t="s">
        <v>42</v>
      </c>
      <c r="Q197" s="28">
        <v>1</v>
      </c>
      <c r="R197" s="28">
        <f t="shared" si="209"/>
        <v>0</v>
      </c>
      <c r="S197" s="28">
        <f t="shared" si="210"/>
        <v>0</v>
      </c>
      <c r="T197" s="28">
        <f t="shared" si="211"/>
        <v>0</v>
      </c>
      <c r="U197" s="28">
        <f t="shared" si="212"/>
        <v>0</v>
      </c>
      <c r="V197" s="28">
        <f t="shared" si="213"/>
        <v>0</v>
      </c>
      <c r="W197" s="28">
        <f t="shared" si="214"/>
        <v>0</v>
      </c>
      <c r="X197" s="28">
        <f t="shared" si="215"/>
        <v>0</v>
      </c>
      <c r="Y197" s="28">
        <f t="shared" si="216"/>
        <v>0</v>
      </c>
      <c r="Z197" s="28">
        <f t="shared" si="217"/>
        <v>0</v>
      </c>
      <c r="AA197" s="28">
        <f t="shared" si="218"/>
        <v>0</v>
      </c>
      <c r="AB197" s="28">
        <f t="shared" si="219"/>
        <v>0</v>
      </c>
      <c r="AC197" s="28">
        <f t="shared" si="220"/>
        <v>0</v>
      </c>
      <c r="AD197" s="28">
        <f t="shared" si="221"/>
        <v>0</v>
      </c>
      <c r="AE197" s="28">
        <f t="shared" si="222"/>
        <v>0</v>
      </c>
      <c r="AF197" s="28">
        <f t="shared" si="223"/>
        <v>0</v>
      </c>
      <c r="AG197" s="28">
        <f t="shared" si="224"/>
        <v>0</v>
      </c>
      <c r="AH197" s="28">
        <f t="shared" si="225"/>
        <v>0</v>
      </c>
      <c r="AI197" s="28">
        <f t="shared" si="226"/>
        <v>0</v>
      </c>
      <c r="AJ197" s="28">
        <f t="shared" si="227"/>
        <v>0</v>
      </c>
      <c r="AK197" s="28">
        <f t="shared" si="228"/>
        <v>0</v>
      </c>
    </row>
    <row r="198" spans="1:38" ht="21.95" customHeight="1" x14ac:dyDescent="0.3">
      <c r="A198" s="19" t="s">
        <v>44</v>
      </c>
      <c r="B198" s="19" t="s">
        <v>109</v>
      </c>
      <c r="C198" s="20" t="s">
        <v>6</v>
      </c>
      <c r="D198" s="21">
        <v>3</v>
      </c>
      <c r="E198" s="21"/>
      <c r="F198" s="21">
        <f t="shared" si="204"/>
        <v>0</v>
      </c>
      <c r="G198" s="21"/>
      <c r="H198" s="21">
        <f t="shared" si="205"/>
        <v>0</v>
      </c>
      <c r="I198" s="21"/>
      <c r="J198" s="21">
        <f t="shared" si="206"/>
        <v>0</v>
      </c>
      <c r="K198" s="21">
        <f t="shared" si="207"/>
        <v>0</v>
      </c>
      <c r="L198" s="21">
        <f t="shared" si="208"/>
        <v>0</v>
      </c>
      <c r="M198" s="19"/>
      <c r="O198" s="28" t="str">
        <f>""</f>
        <v/>
      </c>
      <c r="P198" s="29" t="s">
        <v>42</v>
      </c>
      <c r="Q198" s="28">
        <v>1</v>
      </c>
      <c r="R198" s="28">
        <f t="shared" si="209"/>
        <v>0</v>
      </c>
      <c r="S198" s="28">
        <f t="shared" si="210"/>
        <v>0</v>
      </c>
      <c r="T198" s="28">
        <f t="shared" si="211"/>
        <v>0</v>
      </c>
      <c r="U198" s="28">
        <f t="shared" si="212"/>
        <v>0</v>
      </c>
      <c r="V198" s="28">
        <f t="shared" si="213"/>
        <v>0</v>
      </c>
      <c r="W198" s="28">
        <f t="shared" si="214"/>
        <v>0</v>
      </c>
      <c r="X198" s="28">
        <f t="shared" si="215"/>
        <v>0</v>
      </c>
      <c r="Y198" s="28">
        <f t="shared" si="216"/>
        <v>0</v>
      </c>
      <c r="Z198" s="28">
        <f t="shared" si="217"/>
        <v>0</v>
      </c>
      <c r="AA198" s="28">
        <f t="shared" si="218"/>
        <v>0</v>
      </c>
      <c r="AB198" s="28">
        <f t="shared" si="219"/>
        <v>0</v>
      </c>
      <c r="AC198" s="28">
        <f t="shared" si="220"/>
        <v>0</v>
      </c>
      <c r="AD198" s="28">
        <f t="shared" si="221"/>
        <v>0</v>
      </c>
      <c r="AE198" s="28">
        <f t="shared" si="222"/>
        <v>0</v>
      </c>
      <c r="AF198" s="28">
        <f t="shared" si="223"/>
        <v>0</v>
      </c>
      <c r="AG198" s="28">
        <f t="shared" si="224"/>
        <v>0</v>
      </c>
      <c r="AH198" s="28">
        <f t="shared" si="225"/>
        <v>0</v>
      </c>
      <c r="AI198" s="28">
        <f t="shared" si="226"/>
        <v>0</v>
      </c>
      <c r="AJ198" s="28">
        <f t="shared" si="227"/>
        <v>0</v>
      </c>
      <c r="AK198" s="28">
        <f t="shared" si="228"/>
        <v>0</v>
      </c>
    </row>
    <row r="199" spans="1:38" ht="21.95" customHeight="1" x14ac:dyDescent="0.3">
      <c r="A199" s="19" t="s">
        <v>44</v>
      </c>
      <c r="B199" s="19" t="s">
        <v>134</v>
      </c>
      <c r="C199" s="20" t="s">
        <v>6</v>
      </c>
      <c r="D199" s="21">
        <v>21</v>
      </c>
      <c r="E199" s="21"/>
      <c r="F199" s="21">
        <f t="shared" si="204"/>
        <v>0</v>
      </c>
      <c r="G199" s="21"/>
      <c r="H199" s="21">
        <f t="shared" si="205"/>
        <v>0</v>
      </c>
      <c r="I199" s="21"/>
      <c r="J199" s="21">
        <f t="shared" si="206"/>
        <v>0</v>
      </c>
      <c r="K199" s="21">
        <f t="shared" si="207"/>
        <v>0</v>
      </c>
      <c r="L199" s="21">
        <f t="shared" si="208"/>
        <v>0</v>
      </c>
      <c r="M199" s="19"/>
      <c r="O199" s="28" t="str">
        <f>""</f>
        <v/>
      </c>
      <c r="P199" s="29" t="s">
        <v>42</v>
      </c>
      <c r="Q199" s="28">
        <v>1</v>
      </c>
      <c r="R199" s="28">
        <f t="shared" si="209"/>
        <v>0</v>
      </c>
      <c r="S199" s="28">
        <f t="shared" si="210"/>
        <v>0</v>
      </c>
      <c r="T199" s="28">
        <f t="shared" si="211"/>
        <v>0</v>
      </c>
      <c r="U199" s="28">
        <f t="shared" si="212"/>
        <v>0</v>
      </c>
      <c r="V199" s="28">
        <f t="shared" si="213"/>
        <v>0</v>
      </c>
      <c r="W199" s="28">
        <f t="shared" si="214"/>
        <v>0</v>
      </c>
      <c r="X199" s="28">
        <f t="shared" si="215"/>
        <v>0</v>
      </c>
      <c r="Y199" s="28">
        <f t="shared" si="216"/>
        <v>0</v>
      </c>
      <c r="Z199" s="28">
        <f t="shared" si="217"/>
        <v>0</v>
      </c>
      <c r="AA199" s="28">
        <f t="shared" si="218"/>
        <v>0</v>
      </c>
      <c r="AB199" s="28">
        <f t="shared" si="219"/>
        <v>0</v>
      </c>
      <c r="AC199" s="28">
        <f t="shared" si="220"/>
        <v>0</v>
      </c>
      <c r="AD199" s="28">
        <f t="shared" si="221"/>
        <v>0</v>
      </c>
      <c r="AE199" s="28">
        <f t="shared" si="222"/>
        <v>0</v>
      </c>
      <c r="AF199" s="28">
        <f t="shared" si="223"/>
        <v>0</v>
      </c>
      <c r="AG199" s="28">
        <f t="shared" si="224"/>
        <v>0</v>
      </c>
      <c r="AH199" s="28">
        <f t="shared" si="225"/>
        <v>0</v>
      </c>
      <c r="AI199" s="28">
        <f t="shared" si="226"/>
        <v>0</v>
      </c>
      <c r="AJ199" s="28">
        <f t="shared" si="227"/>
        <v>0</v>
      </c>
      <c r="AK199" s="28">
        <f t="shared" si="228"/>
        <v>0</v>
      </c>
    </row>
    <row r="200" spans="1:38" ht="21.95" customHeight="1" x14ac:dyDescent="0.3">
      <c r="A200" s="19" t="s">
        <v>44</v>
      </c>
      <c r="B200" s="19" t="s">
        <v>45</v>
      </c>
      <c r="C200" s="20" t="s">
        <v>6</v>
      </c>
      <c r="D200" s="21">
        <v>1</v>
      </c>
      <c r="E200" s="21"/>
      <c r="F200" s="21">
        <f t="shared" si="204"/>
        <v>0</v>
      </c>
      <c r="G200" s="21"/>
      <c r="H200" s="21">
        <f t="shared" si="205"/>
        <v>0</v>
      </c>
      <c r="I200" s="21"/>
      <c r="J200" s="21">
        <f t="shared" si="206"/>
        <v>0</v>
      </c>
      <c r="K200" s="21">
        <f t="shared" si="207"/>
        <v>0</v>
      </c>
      <c r="L200" s="21">
        <f t="shared" si="208"/>
        <v>0</v>
      </c>
      <c r="M200" s="19"/>
      <c r="O200" s="28" t="str">
        <f>""</f>
        <v/>
      </c>
      <c r="P200" s="29" t="s">
        <v>42</v>
      </c>
      <c r="Q200" s="28">
        <v>1</v>
      </c>
      <c r="R200" s="28">
        <f t="shared" si="209"/>
        <v>0</v>
      </c>
      <c r="S200" s="28">
        <f t="shared" si="210"/>
        <v>0</v>
      </c>
      <c r="T200" s="28">
        <f t="shared" si="211"/>
        <v>0</v>
      </c>
      <c r="U200" s="28">
        <f t="shared" si="212"/>
        <v>0</v>
      </c>
      <c r="V200" s="28">
        <f t="shared" si="213"/>
        <v>0</v>
      </c>
      <c r="W200" s="28">
        <f t="shared" si="214"/>
        <v>0</v>
      </c>
      <c r="X200" s="28">
        <f t="shared" si="215"/>
        <v>0</v>
      </c>
      <c r="Y200" s="28">
        <f t="shared" si="216"/>
        <v>0</v>
      </c>
      <c r="Z200" s="28">
        <f t="shared" si="217"/>
        <v>0</v>
      </c>
      <c r="AA200" s="28">
        <f t="shared" si="218"/>
        <v>0</v>
      </c>
      <c r="AB200" s="28">
        <f t="shared" si="219"/>
        <v>0</v>
      </c>
      <c r="AC200" s="28">
        <f t="shared" si="220"/>
        <v>0</v>
      </c>
      <c r="AD200" s="28">
        <f t="shared" si="221"/>
        <v>0</v>
      </c>
      <c r="AE200" s="28">
        <f t="shared" si="222"/>
        <v>0</v>
      </c>
      <c r="AF200" s="28">
        <f t="shared" si="223"/>
        <v>0</v>
      </c>
      <c r="AG200" s="28">
        <f t="shared" si="224"/>
        <v>0</v>
      </c>
      <c r="AH200" s="28">
        <f t="shared" si="225"/>
        <v>0</v>
      </c>
      <c r="AI200" s="28">
        <f t="shared" si="226"/>
        <v>0</v>
      </c>
      <c r="AJ200" s="28">
        <f t="shared" si="227"/>
        <v>0</v>
      </c>
      <c r="AK200" s="28">
        <f t="shared" si="228"/>
        <v>0</v>
      </c>
    </row>
    <row r="201" spans="1:38" ht="21.95" customHeight="1" x14ac:dyDescent="0.3">
      <c r="A201" s="19" t="s">
        <v>54</v>
      </c>
      <c r="B201" s="19" t="s">
        <v>135</v>
      </c>
      <c r="C201" s="20" t="s">
        <v>12</v>
      </c>
      <c r="D201" s="21">
        <v>49</v>
      </c>
      <c r="E201" s="21"/>
      <c r="F201" s="21">
        <f t="shared" si="204"/>
        <v>0</v>
      </c>
      <c r="G201" s="21"/>
      <c r="H201" s="21">
        <f t="shared" si="205"/>
        <v>0</v>
      </c>
      <c r="I201" s="21"/>
      <c r="J201" s="21">
        <f t="shared" si="206"/>
        <v>0</v>
      </c>
      <c r="K201" s="21">
        <f t="shared" si="207"/>
        <v>0</v>
      </c>
      <c r="L201" s="21">
        <f t="shared" si="208"/>
        <v>0</v>
      </c>
      <c r="M201" s="19"/>
      <c r="O201" s="28" t="str">
        <f>""</f>
        <v/>
      </c>
      <c r="P201" s="29" t="s">
        <v>42</v>
      </c>
      <c r="Q201" s="28">
        <v>1</v>
      </c>
      <c r="R201" s="28">
        <f t="shared" si="209"/>
        <v>0</v>
      </c>
      <c r="S201" s="28">
        <f t="shared" si="210"/>
        <v>0</v>
      </c>
      <c r="T201" s="28">
        <f t="shared" si="211"/>
        <v>0</v>
      </c>
      <c r="U201" s="28">
        <f t="shared" si="212"/>
        <v>0</v>
      </c>
      <c r="V201" s="28">
        <f t="shared" si="213"/>
        <v>0</v>
      </c>
      <c r="W201" s="28">
        <f t="shared" si="214"/>
        <v>0</v>
      </c>
      <c r="X201" s="28">
        <f t="shared" si="215"/>
        <v>0</v>
      </c>
      <c r="Y201" s="28">
        <f t="shared" si="216"/>
        <v>0</v>
      </c>
      <c r="Z201" s="28">
        <f t="shared" si="217"/>
        <v>0</v>
      </c>
      <c r="AA201" s="28">
        <f t="shared" si="218"/>
        <v>0</v>
      </c>
      <c r="AB201" s="28">
        <f t="shared" si="219"/>
        <v>0</v>
      </c>
      <c r="AC201" s="28">
        <f t="shared" si="220"/>
        <v>0</v>
      </c>
      <c r="AD201" s="28">
        <f t="shared" si="221"/>
        <v>0</v>
      </c>
      <c r="AE201" s="28">
        <f t="shared" si="222"/>
        <v>0</v>
      </c>
      <c r="AF201" s="28">
        <f t="shared" si="223"/>
        <v>0</v>
      </c>
      <c r="AG201" s="28">
        <f t="shared" si="224"/>
        <v>0</v>
      </c>
      <c r="AH201" s="28">
        <f t="shared" si="225"/>
        <v>0</v>
      </c>
      <c r="AI201" s="28">
        <f t="shared" si="226"/>
        <v>0</v>
      </c>
      <c r="AJ201" s="28">
        <f t="shared" si="227"/>
        <v>0</v>
      </c>
      <c r="AK201" s="28">
        <f t="shared" si="228"/>
        <v>0</v>
      </c>
    </row>
    <row r="202" spans="1:38" ht="21.95" customHeight="1" x14ac:dyDescent="0.3">
      <c r="A202" s="19" t="s">
        <v>51</v>
      </c>
      <c r="B202" s="19" t="s">
        <v>52</v>
      </c>
      <c r="C202" s="20" t="s">
        <v>9</v>
      </c>
      <c r="D202" s="21">
        <v>76</v>
      </c>
      <c r="E202" s="21"/>
      <c r="F202" s="21">
        <f t="shared" si="204"/>
        <v>0</v>
      </c>
      <c r="G202" s="21"/>
      <c r="H202" s="21">
        <f t="shared" si="205"/>
        <v>0</v>
      </c>
      <c r="I202" s="21"/>
      <c r="J202" s="21">
        <f t="shared" si="206"/>
        <v>0</v>
      </c>
      <c r="K202" s="21">
        <f t="shared" si="207"/>
        <v>0</v>
      </c>
      <c r="L202" s="21">
        <f t="shared" si="208"/>
        <v>0</v>
      </c>
      <c r="M202" s="19"/>
      <c r="O202" s="28" t="str">
        <f>""</f>
        <v/>
      </c>
      <c r="P202" s="29" t="s">
        <v>42</v>
      </c>
      <c r="Q202" s="28">
        <v>1</v>
      </c>
      <c r="R202" s="28">
        <f t="shared" si="209"/>
        <v>0</v>
      </c>
      <c r="S202" s="28">
        <f t="shared" si="210"/>
        <v>0</v>
      </c>
      <c r="T202" s="28">
        <f t="shared" si="211"/>
        <v>0</v>
      </c>
      <c r="U202" s="28">
        <f t="shared" si="212"/>
        <v>0</v>
      </c>
      <c r="V202" s="28">
        <f t="shared" si="213"/>
        <v>0</v>
      </c>
      <c r="W202" s="28">
        <f t="shared" si="214"/>
        <v>0</v>
      </c>
      <c r="X202" s="28">
        <f t="shared" si="215"/>
        <v>0</v>
      </c>
      <c r="Y202" s="28">
        <f t="shared" si="216"/>
        <v>0</v>
      </c>
      <c r="Z202" s="28">
        <f t="shared" si="217"/>
        <v>0</v>
      </c>
      <c r="AA202" s="28">
        <f t="shared" si="218"/>
        <v>0</v>
      </c>
      <c r="AB202" s="28">
        <f t="shared" si="219"/>
        <v>0</v>
      </c>
      <c r="AC202" s="28">
        <f t="shared" si="220"/>
        <v>0</v>
      </c>
      <c r="AD202" s="28">
        <f t="shared" si="221"/>
        <v>0</v>
      </c>
      <c r="AE202" s="28">
        <f t="shared" si="222"/>
        <v>0</v>
      </c>
      <c r="AF202" s="28">
        <f t="shared" si="223"/>
        <v>0</v>
      </c>
      <c r="AG202" s="28">
        <f t="shared" si="224"/>
        <v>0</v>
      </c>
      <c r="AH202" s="28">
        <f t="shared" si="225"/>
        <v>0</v>
      </c>
      <c r="AI202" s="28">
        <f t="shared" si="226"/>
        <v>0</v>
      </c>
      <c r="AJ202" s="28">
        <f t="shared" si="227"/>
        <v>0</v>
      </c>
      <c r="AK202" s="28">
        <f t="shared" si="228"/>
        <v>0</v>
      </c>
    </row>
    <row r="203" spans="1:38" ht="21.95" customHeight="1" x14ac:dyDescent="0.3">
      <c r="A203" s="19" t="s">
        <v>50</v>
      </c>
      <c r="B203" s="19" t="s">
        <v>136</v>
      </c>
      <c r="C203" s="20" t="s">
        <v>12</v>
      </c>
      <c r="D203" s="21">
        <v>42</v>
      </c>
      <c r="E203" s="21"/>
      <c r="F203" s="21">
        <f t="shared" si="204"/>
        <v>0</v>
      </c>
      <c r="G203" s="21"/>
      <c r="H203" s="21">
        <f t="shared" si="205"/>
        <v>0</v>
      </c>
      <c r="I203" s="21"/>
      <c r="J203" s="21">
        <f t="shared" si="206"/>
        <v>0</v>
      </c>
      <c r="K203" s="21">
        <f t="shared" si="207"/>
        <v>0</v>
      </c>
      <c r="L203" s="21">
        <f t="shared" si="208"/>
        <v>0</v>
      </c>
      <c r="M203" s="19"/>
      <c r="O203" s="28" t="str">
        <f>""</f>
        <v/>
      </c>
      <c r="P203" s="29" t="s">
        <v>42</v>
      </c>
      <c r="Q203" s="28">
        <v>1</v>
      </c>
      <c r="R203" s="28">
        <f t="shared" si="209"/>
        <v>0</v>
      </c>
      <c r="S203" s="28">
        <f t="shared" si="210"/>
        <v>0</v>
      </c>
      <c r="T203" s="28">
        <f t="shared" si="211"/>
        <v>0</v>
      </c>
      <c r="U203" s="28">
        <f t="shared" si="212"/>
        <v>0</v>
      </c>
      <c r="V203" s="28">
        <f t="shared" si="213"/>
        <v>0</v>
      </c>
      <c r="W203" s="28">
        <f t="shared" si="214"/>
        <v>0</v>
      </c>
      <c r="X203" s="28">
        <f t="shared" si="215"/>
        <v>0</v>
      </c>
      <c r="Y203" s="28">
        <f t="shared" si="216"/>
        <v>0</v>
      </c>
      <c r="Z203" s="28">
        <f t="shared" si="217"/>
        <v>0</v>
      </c>
      <c r="AA203" s="28">
        <f t="shared" si="218"/>
        <v>0</v>
      </c>
      <c r="AB203" s="28">
        <f t="shared" si="219"/>
        <v>0</v>
      </c>
      <c r="AC203" s="28">
        <f t="shared" si="220"/>
        <v>0</v>
      </c>
      <c r="AD203" s="28">
        <f t="shared" si="221"/>
        <v>0</v>
      </c>
      <c r="AE203" s="28">
        <f t="shared" si="222"/>
        <v>0</v>
      </c>
      <c r="AF203" s="28">
        <f t="shared" si="223"/>
        <v>0</v>
      </c>
      <c r="AG203" s="28">
        <f t="shared" si="224"/>
        <v>0</v>
      </c>
      <c r="AH203" s="28">
        <f t="shared" si="225"/>
        <v>0</v>
      </c>
      <c r="AI203" s="28">
        <f t="shared" si="226"/>
        <v>0</v>
      </c>
      <c r="AJ203" s="28">
        <f t="shared" si="227"/>
        <v>0</v>
      </c>
      <c r="AK203" s="28">
        <f t="shared" si="228"/>
        <v>0</v>
      </c>
    </row>
    <row r="204" spans="1:38" ht="21.95" customHeight="1" x14ac:dyDescent="0.3">
      <c r="A204" s="19" t="s">
        <v>59</v>
      </c>
      <c r="B204" s="19" t="s">
        <v>60</v>
      </c>
      <c r="C204" s="20" t="s">
        <v>12</v>
      </c>
      <c r="D204" s="21">
        <v>5</v>
      </c>
      <c r="E204" s="21"/>
      <c r="F204" s="21">
        <f t="shared" si="204"/>
        <v>0</v>
      </c>
      <c r="G204" s="21"/>
      <c r="H204" s="21">
        <f t="shared" si="205"/>
        <v>0</v>
      </c>
      <c r="I204" s="21"/>
      <c r="J204" s="21">
        <f t="shared" si="206"/>
        <v>0</v>
      </c>
      <c r="K204" s="21">
        <f t="shared" si="207"/>
        <v>0</v>
      </c>
      <c r="L204" s="21">
        <f t="shared" si="208"/>
        <v>0</v>
      </c>
      <c r="M204" s="19"/>
      <c r="O204" s="28" t="str">
        <f>""</f>
        <v/>
      </c>
      <c r="P204" s="29" t="s">
        <v>42</v>
      </c>
      <c r="Q204" s="28">
        <v>1</v>
      </c>
      <c r="R204" s="28">
        <f t="shared" si="209"/>
        <v>0</v>
      </c>
      <c r="S204" s="28">
        <f t="shared" si="210"/>
        <v>0</v>
      </c>
      <c r="T204" s="28">
        <f t="shared" si="211"/>
        <v>0</v>
      </c>
      <c r="U204" s="28">
        <f t="shared" si="212"/>
        <v>0</v>
      </c>
      <c r="V204" s="28">
        <f t="shared" si="213"/>
        <v>0</v>
      </c>
      <c r="W204" s="28">
        <f t="shared" si="214"/>
        <v>0</v>
      </c>
      <c r="X204" s="28">
        <f t="shared" si="215"/>
        <v>0</v>
      </c>
      <c r="Y204" s="28">
        <f t="shared" si="216"/>
        <v>0</v>
      </c>
      <c r="Z204" s="28">
        <f t="shared" si="217"/>
        <v>0</v>
      </c>
      <c r="AA204" s="28">
        <f t="shared" si="218"/>
        <v>0</v>
      </c>
      <c r="AB204" s="28">
        <f t="shared" si="219"/>
        <v>0</v>
      </c>
      <c r="AC204" s="28">
        <f t="shared" si="220"/>
        <v>0</v>
      </c>
      <c r="AD204" s="28">
        <f t="shared" si="221"/>
        <v>0</v>
      </c>
      <c r="AE204" s="28">
        <f t="shared" si="222"/>
        <v>0</v>
      </c>
      <c r="AF204" s="28">
        <f t="shared" si="223"/>
        <v>0</v>
      </c>
      <c r="AG204" s="28">
        <f t="shared" si="224"/>
        <v>0</v>
      </c>
      <c r="AH204" s="28">
        <f t="shared" si="225"/>
        <v>0</v>
      </c>
      <c r="AI204" s="28">
        <f t="shared" si="226"/>
        <v>0</v>
      </c>
      <c r="AJ204" s="28">
        <f t="shared" si="227"/>
        <v>0</v>
      </c>
      <c r="AK204" s="28">
        <f t="shared" si="228"/>
        <v>0</v>
      </c>
    </row>
    <row r="205" spans="1:38" ht="21.95" customHeight="1" x14ac:dyDescent="0.3">
      <c r="A205" s="19" t="s">
        <v>137</v>
      </c>
      <c r="B205" s="19" t="s">
        <v>138</v>
      </c>
      <c r="C205" s="20" t="s">
        <v>9</v>
      </c>
      <c r="D205" s="21">
        <v>14</v>
      </c>
      <c r="E205" s="21"/>
      <c r="F205" s="21">
        <f t="shared" si="204"/>
        <v>0</v>
      </c>
      <c r="G205" s="21"/>
      <c r="H205" s="21">
        <f t="shared" si="205"/>
        <v>0</v>
      </c>
      <c r="I205" s="21"/>
      <c r="J205" s="21">
        <f t="shared" si="206"/>
        <v>0</v>
      </c>
      <c r="K205" s="21">
        <f t="shared" si="207"/>
        <v>0</v>
      </c>
      <c r="L205" s="21">
        <f t="shared" si="208"/>
        <v>0</v>
      </c>
      <c r="M205" s="19"/>
      <c r="O205" s="28" t="str">
        <f>""</f>
        <v/>
      </c>
      <c r="P205" s="29" t="s">
        <v>42</v>
      </c>
      <c r="Q205" s="28">
        <v>1</v>
      </c>
      <c r="R205" s="28">
        <f t="shared" si="209"/>
        <v>0</v>
      </c>
      <c r="S205" s="28">
        <f t="shared" si="210"/>
        <v>0</v>
      </c>
      <c r="T205" s="28">
        <f t="shared" si="211"/>
        <v>0</v>
      </c>
      <c r="U205" s="28">
        <f t="shared" si="212"/>
        <v>0</v>
      </c>
      <c r="V205" s="28">
        <f t="shared" si="213"/>
        <v>0</v>
      </c>
      <c r="W205" s="28">
        <f t="shared" si="214"/>
        <v>0</v>
      </c>
      <c r="X205" s="28">
        <f t="shared" si="215"/>
        <v>0</v>
      </c>
      <c r="Y205" s="28">
        <f t="shared" si="216"/>
        <v>0</v>
      </c>
      <c r="Z205" s="28">
        <f t="shared" si="217"/>
        <v>0</v>
      </c>
      <c r="AA205" s="28">
        <f t="shared" si="218"/>
        <v>0</v>
      </c>
      <c r="AB205" s="28">
        <f t="shared" si="219"/>
        <v>0</v>
      </c>
      <c r="AC205" s="28">
        <f t="shared" si="220"/>
        <v>0</v>
      </c>
      <c r="AD205" s="28">
        <f t="shared" si="221"/>
        <v>0</v>
      </c>
      <c r="AE205" s="28">
        <f t="shared" si="222"/>
        <v>0</v>
      </c>
      <c r="AF205" s="28">
        <f t="shared" si="223"/>
        <v>0</v>
      </c>
      <c r="AG205" s="28">
        <f t="shared" si="224"/>
        <v>0</v>
      </c>
      <c r="AH205" s="28">
        <f t="shared" si="225"/>
        <v>0</v>
      </c>
      <c r="AI205" s="28">
        <f t="shared" si="226"/>
        <v>0</v>
      </c>
      <c r="AJ205" s="28">
        <f t="shared" si="227"/>
        <v>0</v>
      </c>
      <c r="AK205" s="28">
        <f t="shared" si="228"/>
        <v>0</v>
      </c>
    </row>
    <row r="206" spans="1:38" ht="21.95" customHeight="1" x14ac:dyDescent="0.3">
      <c r="A206" s="22"/>
      <c r="B206" s="22"/>
      <c r="C206" s="27"/>
      <c r="D206" s="21"/>
      <c r="E206" s="21"/>
      <c r="F206" s="21"/>
      <c r="G206" s="21"/>
      <c r="H206" s="21"/>
      <c r="I206" s="21"/>
      <c r="J206" s="21"/>
      <c r="K206" s="21"/>
      <c r="L206" s="21"/>
      <c r="M206" s="22"/>
    </row>
    <row r="207" spans="1:38" ht="21.95" customHeight="1" x14ac:dyDescent="0.3">
      <c r="A207" s="22"/>
      <c r="B207" s="22"/>
      <c r="C207" s="27"/>
      <c r="D207" s="21"/>
      <c r="E207" s="21"/>
      <c r="F207" s="21"/>
      <c r="G207" s="21"/>
      <c r="H207" s="21"/>
      <c r="I207" s="21"/>
      <c r="J207" s="21"/>
      <c r="K207" s="21"/>
      <c r="L207" s="21"/>
      <c r="M207" s="22"/>
    </row>
    <row r="208" spans="1:38" ht="21.95" customHeight="1" x14ac:dyDescent="0.3">
      <c r="A208" s="22"/>
      <c r="B208" s="22"/>
      <c r="C208" s="27"/>
      <c r="D208" s="21"/>
      <c r="E208" s="21"/>
      <c r="F208" s="21"/>
      <c r="G208" s="21"/>
      <c r="H208" s="21"/>
      <c r="I208" s="21"/>
      <c r="J208" s="21"/>
      <c r="K208" s="21"/>
      <c r="L208" s="21"/>
      <c r="M208" s="22"/>
    </row>
    <row r="209" spans="1:38" ht="21.95" customHeight="1" x14ac:dyDescent="0.3">
      <c r="A209" s="22"/>
      <c r="B209" s="22"/>
      <c r="C209" s="27"/>
      <c r="D209" s="21"/>
      <c r="E209" s="21"/>
      <c r="F209" s="21"/>
      <c r="G209" s="21"/>
      <c r="H209" s="21"/>
      <c r="I209" s="21"/>
      <c r="J209" s="21"/>
      <c r="K209" s="21"/>
      <c r="L209" s="21"/>
      <c r="M209" s="22"/>
    </row>
    <row r="210" spans="1:38" ht="21.95" customHeight="1" x14ac:dyDescent="0.3">
      <c r="A210" s="22"/>
      <c r="B210" s="22"/>
      <c r="C210" s="27"/>
      <c r="D210" s="21"/>
      <c r="E210" s="21"/>
      <c r="F210" s="21"/>
      <c r="G210" s="21"/>
      <c r="H210" s="21"/>
      <c r="I210" s="21"/>
      <c r="J210" s="21"/>
      <c r="K210" s="21"/>
      <c r="L210" s="21"/>
      <c r="M210" s="22"/>
    </row>
    <row r="211" spans="1:38" ht="21.95" customHeight="1" x14ac:dyDescent="0.3">
      <c r="A211" s="22"/>
      <c r="B211" s="22"/>
      <c r="C211" s="27"/>
      <c r="D211" s="21"/>
      <c r="E211" s="21"/>
      <c r="F211" s="21"/>
      <c r="G211" s="21"/>
      <c r="H211" s="21"/>
      <c r="I211" s="21"/>
      <c r="J211" s="21"/>
      <c r="K211" s="21"/>
      <c r="L211" s="21"/>
      <c r="M211" s="22"/>
    </row>
    <row r="212" spans="1:38" ht="21.95" customHeight="1" x14ac:dyDescent="0.3">
      <c r="A212" s="22"/>
      <c r="B212" s="22"/>
      <c r="C212" s="27"/>
      <c r="D212" s="21"/>
      <c r="E212" s="21"/>
      <c r="F212" s="21"/>
      <c r="G212" s="21"/>
      <c r="H212" s="21"/>
      <c r="I212" s="21"/>
      <c r="J212" s="21"/>
      <c r="K212" s="21"/>
      <c r="L212" s="21"/>
      <c r="M212" s="22"/>
    </row>
    <row r="213" spans="1:38" ht="21.95" customHeight="1" x14ac:dyDescent="0.3">
      <c r="A213" s="23" t="s">
        <v>43</v>
      </c>
      <c r="B213" s="24"/>
      <c r="C213" s="25"/>
      <c r="D213" s="26"/>
      <c r="E213" s="26"/>
      <c r="F213" s="26">
        <f>ROUNDDOWN(SUMIF(Q196:Q205, "1", F196:F205), 0)</f>
        <v>0</v>
      </c>
      <c r="G213" s="26"/>
      <c r="H213" s="26">
        <f>ROUNDDOWN(SUMIF(Q196:Q205, "1", H196:H205), 0)</f>
        <v>0</v>
      </c>
      <c r="I213" s="26"/>
      <c r="J213" s="26">
        <f>ROUNDDOWN(SUMIF(Q196:Q205, "1", J196:J205), 0)</f>
        <v>0</v>
      </c>
      <c r="K213" s="26"/>
      <c r="L213" s="26">
        <f>F213+H213+J213</f>
        <v>0</v>
      </c>
      <c r="M213" s="24"/>
      <c r="R213" s="28">
        <f t="shared" ref="R213:AL213" si="229">ROUNDDOWN(SUM(R196:R205), 0)</f>
        <v>0</v>
      </c>
      <c r="S213" s="28">
        <f t="shared" si="229"/>
        <v>0</v>
      </c>
      <c r="T213" s="28">
        <f t="shared" si="229"/>
        <v>0</v>
      </c>
      <c r="U213" s="28">
        <f t="shared" si="229"/>
        <v>0</v>
      </c>
      <c r="V213" s="28">
        <f t="shared" si="229"/>
        <v>0</v>
      </c>
      <c r="W213" s="28">
        <f t="shared" si="229"/>
        <v>0</v>
      </c>
      <c r="X213" s="28">
        <f t="shared" si="229"/>
        <v>0</v>
      </c>
      <c r="Y213" s="28">
        <f t="shared" si="229"/>
        <v>0</v>
      </c>
      <c r="Z213" s="28">
        <f t="shared" si="229"/>
        <v>0</v>
      </c>
      <c r="AA213" s="28">
        <f t="shared" si="229"/>
        <v>0</v>
      </c>
      <c r="AB213" s="28">
        <f t="shared" si="229"/>
        <v>0</v>
      </c>
      <c r="AC213" s="28">
        <f t="shared" si="229"/>
        <v>0</v>
      </c>
      <c r="AD213" s="28">
        <f t="shared" si="229"/>
        <v>0</v>
      </c>
      <c r="AE213" s="28">
        <f t="shared" si="229"/>
        <v>0</v>
      </c>
      <c r="AF213" s="28">
        <f t="shared" si="229"/>
        <v>0</v>
      </c>
      <c r="AG213" s="28">
        <f t="shared" si="229"/>
        <v>0</v>
      </c>
      <c r="AH213" s="28">
        <f t="shared" si="229"/>
        <v>0</v>
      </c>
      <c r="AI213" s="28">
        <f t="shared" si="229"/>
        <v>0</v>
      </c>
      <c r="AJ213" s="28">
        <f t="shared" si="229"/>
        <v>0</v>
      </c>
      <c r="AK213" s="28">
        <f t="shared" si="229"/>
        <v>0</v>
      </c>
      <c r="AL213" s="28">
        <f t="shared" si="229"/>
        <v>0</v>
      </c>
    </row>
    <row r="214" spans="1:38" ht="21.95" customHeight="1" x14ac:dyDescent="0.3">
      <c r="A214" s="59" t="s">
        <v>243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</row>
    <row r="215" spans="1:38" ht="21.95" customHeight="1" x14ac:dyDescent="0.3">
      <c r="A215" s="19" t="s">
        <v>44</v>
      </c>
      <c r="B215" s="19" t="s">
        <v>119</v>
      </c>
      <c r="C215" s="20" t="s">
        <v>6</v>
      </c>
      <c r="D215" s="21">
        <v>21</v>
      </c>
      <c r="E215" s="21"/>
      <c r="F215" s="21">
        <f t="shared" ref="F215:F226" si="230">ROUNDDOWN(D215*E215, 0)</f>
        <v>0</v>
      </c>
      <c r="G215" s="21"/>
      <c r="H215" s="21">
        <f t="shared" ref="H215:H226" si="231">ROUNDDOWN(D215*G215, 0)</f>
        <v>0</v>
      </c>
      <c r="I215" s="21"/>
      <c r="J215" s="21">
        <f t="shared" ref="J215:J226" si="232">ROUNDDOWN(D215*I215, 0)</f>
        <v>0</v>
      </c>
      <c r="K215" s="21">
        <f t="shared" ref="K215:K226" si="233">E215+G215+I215</f>
        <v>0</v>
      </c>
      <c r="L215" s="21">
        <f t="shared" ref="L215:L226" si="234">F215+H215+J215</f>
        <v>0</v>
      </c>
      <c r="M215" s="19"/>
      <c r="O215" s="28" t="str">
        <f>""</f>
        <v/>
      </c>
      <c r="P215" s="29" t="s">
        <v>42</v>
      </c>
      <c r="Q215" s="28">
        <v>1</v>
      </c>
      <c r="R215" s="28">
        <f t="shared" ref="R215:R226" si="235">IF(P215="기계경비", J215, 0)</f>
        <v>0</v>
      </c>
      <c r="S215" s="28">
        <f t="shared" ref="S215:S226" si="236">IF(P215="운반비", J215, 0)</f>
        <v>0</v>
      </c>
      <c r="T215" s="28">
        <f t="shared" ref="T215:T226" si="237">IF(P215="작업부산물", F215, 0)</f>
        <v>0</v>
      </c>
      <c r="U215" s="28">
        <f t="shared" ref="U215:U226" si="238">IF(P215="관급", F215, 0)</f>
        <v>0</v>
      </c>
      <c r="V215" s="28">
        <f t="shared" ref="V215:V226" si="239">IF(P215="외주비", J215, 0)</f>
        <v>0</v>
      </c>
      <c r="W215" s="28">
        <f t="shared" ref="W215:W226" si="240">IF(P215="장비비", J215, 0)</f>
        <v>0</v>
      </c>
      <c r="X215" s="28">
        <f t="shared" ref="X215:X226" si="241">IF(P215="폐기물처리비", J215, 0)</f>
        <v>0</v>
      </c>
      <c r="Y215" s="28">
        <f t="shared" ref="Y215:Y226" si="242">IF(P215="가설비", J215, 0)</f>
        <v>0</v>
      </c>
      <c r="Z215" s="28">
        <f t="shared" ref="Z215:Z226" si="243">IF(P215="잡비제외분", F215, 0)</f>
        <v>0</v>
      </c>
      <c r="AA215" s="28">
        <f t="shared" ref="AA215:AA226" si="244">IF(P215="사급자재대", L215, 0)</f>
        <v>0</v>
      </c>
      <c r="AB215" s="28">
        <f t="shared" ref="AB215:AB226" si="245">IF(P215="관급자재대", L215, 0)</f>
        <v>0</v>
      </c>
      <c r="AC215" s="28">
        <f t="shared" ref="AC215:AC226" si="246">IF(P215="관급자관급자재대", L215, 0)</f>
        <v>0</v>
      </c>
      <c r="AD215" s="28">
        <f t="shared" ref="AD215:AD226" si="247">IF(P215="고철처리비", L215, 0)</f>
        <v>0</v>
      </c>
      <c r="AE215" s="28">
        <f t="shared" ref="AE215:AE226" si="248">IF(P215="사용자항목3", L215, 0)</f>
        <v>0</v>
      </c>
      <c r="AF215" s="28">
        <f t="shared" ref="AF215:AF226" si="249">IF(P215="사용자항목4", L215, 0)</f>
        <v>0</v>
      </c>
      <c r="AG215" s="28">
        <f t="shared" ref="AG215:AG226" si="250">IF(P215="사용자항목5", L215, 0)</f>
        <v>0</v>
      </c>
      <c r="AH215" s="28">
        <f t="shared" ref="AH215:AH226" si="251">IF(P215="사용자항목6", L215, 0)</f>
        <v>0</v>
      </c>
      <c r="AI215" s="28">
        <f t="shared" ref="AI215:AI226" si="252">IF(P215="사용자항목7", L215, 0)</f>
        <v>0</v>
      </c>
      <c r="AJ215" s="28">
        <f t="shared" ref="AJ215:AJ226" si="253">IF(P215="사용자항목8", L215, 0)</f>
        <v>0</v>
      </c>
      <c r="AK215" s="28">
        <f t="shared" ref="AK215:AK226" si="254">IF(P215="사용자항목9", L215, 0)</f>
        <v>0</v>
      </c>
    </row>
    <row r="216" spans="1:38" ht="21.95" customHeight="1" x14ac:dyDescent="0.3">
      <c r="A216" s="19" t="s">
        <v>44</v>
      </c>
      <c r="B216" s="19" t="s">
        <v>121</v>
      </c>
      <c r="C216" s="20" t="s">
        <v>8</v>
      </c>
      <c r="D216" s="21">
        <v>4</v>
      </c>
      <c r="E216" s="21"/>
      <c r="F216" s="21">
        <f t="shared" si="230"/>
        <v>0</v>
      </c>
      <c r="G216" s="21"/>
      <c r="H216" s="21">
        <f t="shared" si="231"/>
        <v>0</v>
      </c>
      <c r="I216" s="21"/>
      <c r="J216" s="21">
        <f t="shared" si="232"/>
        <v>0</v>
      </c>
      <c r="K216" s="21">
        <f t="shared" si="233"/>
        <v>0</v>
      </c>
      <c r="L216" s="21">
        <f t="shared" si="234"/>
        <v>0</v>
      </c>
      <c r="M216" s="19"/>
      <c r="O216" s="28" t="str">
        <f>""</f>
        <v/>
      </c>
      <c r="P216" s="29" t="s">
        <v>42</v>
      </c>
      <c r="Q216" s="28">
        <v>1</v>
      </c>
      <c r="R216" s="28">
        <f t="shared" si="235"/>
        <v>0</v>
      </c>
      <c r="S216" s="28">
        <f t="shared" si="236"/>
        <v>0</v>
      </c>
      <c r="T216" s="28">
        <f t="shared" si="237"/>
        <v>0</v>
      </c>
      <c r="U216" s="28">
        <f t="shared" si="238"/>
        <v>0</v>
      </c>
      <c r="V216" s="28">
        <f t="shared" si="239"/>
        <v>0</v>
      </c>
      <c r="W216" s="28">
        <f t="shared" si="240"/>
        <v>0</v>
      </c>
      <c r="X216" s="28">
        <f t="shared" si="241"/>
        <v>0</v>
      </c>
      <c r="Y216" s="28">
        <f t="shared" si="242"/>
        <v>0</v>
      </c>
      <c r="Z216" s="28">
        <f t="shared" si="243"/>
        <v>0</v>
      </c>
      <c r="AA216" s="28">
        <f t="shared" si="244"/>
        <v>0</v>
      </c>
      <c r="AB216" s="28">
        <f t="shared" si="245"/>
        <v>0</v>
      </c>
      <c r="AC216" s="28">
        <f t="shared" si="246"/>
        <v>0</v>
      </c>
      <c r="AD216" s="28">
        <f t="shared" si="247"/>
        <v>0</v>
      </c>
      <c r="AE216" s="28">
        <f t="shared" si="248"/>
        <v>0</v>
      </c>
      <c r="AF216" s="28">
        <f t="shared" si="249"/>
        <v>0</v>
      </c>
      <c r="AG216" s="28">
        <f t="shared" si="250"/>
        <v>0</v>
      </c>
      <c r="AH216" s="28">
        <f t="shared" si="251"/>
        <v>0</v>
      </c>
      <c r="AI216" s="28">
        <f t="shared" si="252"/>
        <v>0</v>
      </c>
      <c r="AJ216" s="28">
        <f t="shared" si="253"/>
        <v>0</v>
      </c>
      <c r="AK216" s="28">
        <f t="shared" si="254"/>
        <v>0</v>
      </c>
    </row>
    <row r="217" spans="1:38" ht="21.95" customHeight="1" x14ac:dyDescent="0.3">
      <c r="A217" s="19" t="s">
        <v>44</v>
      </c>
      <c r="B217" s="19" t="s">
        <v>139</v>
      </c>
      <c r="C217" s="20" t="s">
        <v>6</v>
      </c>
      <c r="D217" s="21">
        <v>4</v>
      </c>
      <c r="E217" s="21"/>
      <c r="F217" s="21">
        <f t="shared" si="230"/>
        <v>0</v>
      </c>
      <c r="G217" s="21"/>
      <c r="H217" s="21">
        <f t="shared" si="231"/>
        <v>0</v>
      </c>
      <c r="I217" s="21"/>
      <c r="J217" s="21">
        <f t="shared" si="232"/>
        <v>0</v>
      </c>
      <c r="K217" s="21">
        <f t="shared" si="233"/>
        <v>0</v>
      </c>
      <c r="L217" s="21">
        <f t="shared" si="234"/>
        <v>0</v>
      </c>
      <c r="M217" s="19"/>
      <c r="O217" s="28" t="str">
        <f>""</f>
        <v/>
      </c>
      <c r="P217" s="29" t="s">
        <v>42</v>
      </c>
      <c r="Q217" s="28">
        <v>1</v>
      </c>
      <c r="R217" s="28">
        <f t="shared" si="235"/>
        <v>0</v>
      </c>
      <c r="S217" s="28">
        <f t="shared" si="236"/>
        <v>0</v>
      </c>
      <c r="T217" s="28">
        <f t="shared" si="237"/>
        <v>0</v>
      </c>
      <c r="U217" s="28">
        <f t="shared" si="238"/>
        <v>0</v>
      </c>
      <c r="V217" s="28">
        <f t="shared" si="239"/>
        <v>0</v>
      </c>
      <c r="W217" s="28">
        <f t="shared" si="240"/>
        <v>0</v>
      </c>
      <c r="X217" s="28">
        <f t="shared" si="241"/>
        <v>0</v>
      </c>
      <c r="Y217" s="28">
        <f t="shared" si="242"/>
        <v>0</v>
      </c>
      <c r="Z217" s="28">
        <f t="shared" si="243"/>
        <v>0</v>
      </c>
      <c r="AA217" s="28">
        <f t="shared" si="244"/>
        <v>0</v>
      </c>
      <c r="AB217" s="28">
        <f t="shared" si="245"/>
        <v>0</v>
      </c>
      <c r="AC217" s="28">
        <f t="shared" si="246"/>
        <v>0</v>
      </c>
      <c r="AD217" s="28">
        <f t="shared" si="247"/>
        <v>0</v>
      </c>
      <c r="AE217" s="28">
        <f t="shared" si="248"/>
        <v>0</v>
      </c>
      <c r="AF217" s="28">
        <f t="shared" si="249"/>
        <v>0</v>
      </c>
      <c r="AG217" s="28">
        <f t="shared" si="250"/>
        <v>0</v>
      </c>
      <c r="AH217" s="28">
        <f t="shared" si="251"/>
        <v>0</v>
      </c>
      <c r="AI217" s="28">
        <f t="shared" si="252"/>
        <v>0</v>
      </c>
      <c r="AJ217" s="28">
        <f t="shared" si="253"/>
        <v>0</v>
      </c>
      <c r="AK217" s="28">
        <f t="shared" si="254"/>
        <v>0</v>
      </c>
    </row>
    <row r="218" spans="1:38" ht="21.95" customHeight="1" x14ac:dyDescent="0.3">
      <c r="A218" s="19" t="s">
        <v>122</v>
      </c>
      <c r="B218" s="19" t="s">
        <v>123</v>
      </c>
      <c r="C218" s="20" t="s">
        <v>12</v>
      </c>
      <c r="D218" s="21">
        <v>10</v>
      </c>
      <c r="E218" s="21"/>
      <c r="F218" s="21">
        <f t="shared" si="230"/>
        <v>0</v>
      </c>
      <c r="G218" s="21"/>
      <c r="H218" s="21">
        <f t="shared" si="231"/>
        <v>0</v>
      </c>
      <c r="I218" s="21"/>
      <c r="J218" s="21">
        <f t="shared" si="232"/>
        <v>0</v>
      </c>
      <c r="K218" s="21">
        <f t="shared" si="233"/>
        <v>0</v>
      </c>
      <c r="L218" s="21">
        <f t="shared" si="234"/>
        <v>0</v>
      </c>
      <c r="M218" s="19"/>
      <c r="O218" s="28" t="str">
        <f>""</f>
        <v/>
      </c>
      <c r="P218" s="29" t="s">
        <v>42</v>
      </c>
      <c r="Q218" s="28">
        <v>1</v>
      </c>
      <c r="R218" s="28">
        <f t="shared" si="235"/>
        <v>0</v>
      </c>
      <c r="S218" s="28">
        <f t="shared" si="236"/>
        <v>0</v>
      </c>
      <c r="T218" s="28">
        <f t="shared" si="237"/>
        <v>0</v>
      </c>
      <c r="U218" s="28">
        <f t="shared" si="238"/>
        <v>0</v>
      </c>
      <c r="V218" s="28">
        <f t="shared" si="239"/>
        <v>0</v>
      </c>
      <c r="W218" s="28">
        <f t="shared" si="240"/>
        <v>0</v>
      </c>
      <c r="X218" s="28">
        <f t="shared" si="241"/>
        <v>0</v>
      </c>
      <c r="Y218" s="28">
        <f t="shared" si="242"/>
        <v>0</v>
      </c>
      <c r="Z218" s="28">
        <f t="shared" si="243"/>
        <v>0</v>
      </c>
      <c r="AA218" s="28">
        <f t="shared" si="244"/>
        <v>0</v>
      </c>
      <c r="AB218" s="28">
        <f t="shared" si="245"/>
        <v>0</v>
      </c>
      <c r="AC218" s="28">
        <f t="shared" si="246"/>
        <v>0</v>
      </c>
      <c r="AD218" s="28">
        <f t="shared" si="247"/>
        <v>0</v>
      </c>
      <c r="AE218" s="28">
        <f t="shared" si="248"/>
        <v>0</v>
      </c>
      <c r="AF218" s="28">
        <f t="shared" si="249"/>
        <v>0</v>
      </c>
      <c r="AG218" s="28">
        <f t="shared" si="250"/>
        <v>0</v>
      </c>
      <c r="AH218" s="28">
        <f t="shared" si="251"/>
        <v>0</v>
      </c>
      <c r="AI218" s="28">
        <f t="shared" si="252"/>
        <v>0</v>
      </c>
      <c r="AJ218" s="28">
        <f t="shared" si="253"/>
        <v>0</v>
      </c>
      <c r="AK218" s="28">
        <f t="shared" si="254"/>
        <v>0</v>
      </c>
    </row>
    <row r="219" spans="1:38" ht="21.95" customHeight="1" x14ac:dyDescent="0.3">
      <c r="A219" s="19" t="s">
        <v>51</v>
      </c>
      <c r="B219" s="19" t="s">
        <v>52</v>
      </c>
      <c r="C219" s="20" t="s">
        <v>9</v>
      </c>
      <c r="D219" s="21">
        <v>119</v>
      </c>
      <c r="E219" s="21"/>
      <c r="F219" s="21">
        <f t="shared" si="230"/>
        <v>0</v>
      </c>
      <c r="G219" s="21"/>
      <c r="H219" s="21">
        <f t="shared" si="231"/>
        <v>0</v>
      </c>
      <c r="I219" s="21"/>
      <c r="J219" s="21">
        <f t="shared" si="232"/>
        <v>0</v>
      </c>
      <c r="K219" s="21">
        <f t="shared" si="233"/>
        <v>0</v>
      </c>
      <c r="L219" s="21">
        <f t="shared" si="234"/>
        <v>0</v>
      </c>
      <c r="M219" s="19"/>
      <c r="O219" s="28" t="str">
        <f>""</f>
        <v/>
      </c>
      <c r="P219" s="29" t="s">
        <v>42</v>
      </c>
      <c r="Q219" s="28">
        <v>1</v>
      </c>
      <c r="R219" s="28">
        <f t="shared" si="235"/>
        <v>0</v>
      </c>
      <c r="S219" s="28">
        <f t="shared" si="236"/>
        <v>0</v>
      </c>
      <c r="T219" s="28">
        <f t="shared" si="237"/>
        <v>0</v>
      </c>
      <c r="U219" s="28">
        <f t="shared" si="238"/>
        <v>0</v>
      </c>
      <c r="V219" s="28">
        <f t="shared" si="239"/>
        <v>0</v>
      </c>
      <c r="W219" s="28">
        <f t="shared" si="240"/>
        <v>0</v>
      </c>
      <c r="X219" s="28">
        <f t="shared" si="241"/>
        <v>0</v>
      </c>
      <c r="Y219" s="28">
        <f t="shared" si="242"/>
        <v>0</v>
      </c>
      <c r="Z219" s="28">
        <f t="shared" si="243"/>
        <v>0</v>
      </c>
      <c r="AA219" s="28">
        <f t="shared" si="244"/>
        <v>0</v>
      </c>
      <c r="AB219" s="28">
        <f t="shared" si="245"/>
        <v>0</v>
      </c>
      <c r="AC219" s="28">
        <f t="shared" si="246"/>
        <v>0</v>
      </c>
      <c r="AD219" s="28">
        <f t="shared" si="247"/>
        <v>0</v>
      </c>
      <c r="AE219" s="28">
        <f t="shared" si="248"/>
        <v>0</v>
      </c>
      <c r="AF219" s="28">
        <f t="shared" si="249"/>
        <v>0</v>
      </c>
      <c r="AG219" s="28">
        <f t="shared" si="250"/>
        <v>0</v>
      </c>
      <c r="AH219" s="28">
        <f t="shared" si="251"/>
        <v>0</v>
      </c>
      <c r="AI219" s="28">
        <f t="shared" si="252"/>
        <v>0</v>
      </c>
      <c r="AJ219" s="28">
        <f t="shared" si="253"/>
        <v>0</v>
      </c>
      <c r="AK219" s="28">
        <f t="shared" si="254"/>
        <v>0</v>
      </c>
    </row>
    <row r="220" spans="1:38" ht="21.95" customHeight="1" x14ac:dyDescent="0.3">
      <c r="A220" s="19" t="s">
        <v>51</v>
      </c>
      <c r="B220" s="19" t="s">
        <v>129</v>
      </c>
      <c r="C220" s="20" t="s">
        <v>12</v>
      </c>
      <c r="D220" s="21">
        <v>14</v>
      </c>
      <c r="E220" s="21"/>
      <c r="F220" s="21">
        <f t="shared" si="230"/>
        <v>0</v>
      </c>
      <c r="G220" s="21"/>
      <c r="H220" s="21">
        <f t="shared" si="231"/>
        <v>0</v>
      </c>
      <c r="I220" s="21"/>
      <c r="J220" s="21">
        <f t="shared" si="232"/>
        <v>0</v>
      </c>
      <c r="K220" s="21">
        <f t="shared" si="233"/>
        <v>0</v>
      </c>
      <c r="L220" s="21">
        <f t="shared" si="234"/>
        <v>0</v>
      </c>
      <c r="M220" s="19"/>
      <c r="O220" s="28" t="str">
        <f>""</f>
        <v/>
      </c>
      <c r="P220" s="29" t="s">
        <v>42</v>
      </c>
      <c r="Q220" s="28">
        <v>1</v>
      </c>
      <c r="R220" s="28">
        <f t="shared" si="235"/>
        <v>0</v>
      </c>
      <c r="S220" s="28">
        <f t="shared" si="236"/>
        <v>0</v>
      </c>
      <c r="T220" s="28">
        <f t="shared" si="237"/>
        <v>0</v>
      </c>
      <c r="U220" s="28">
        <f t="shared" si="238"/>
        <v>0</v>
      </c>
      <c r="V220" s="28">
        <f t="shared" si="239"/>
        <v>0</v>
      </c>
      <c r="W220" s="28">
        <f t="shared" si="240"/>
        <v>0</v>
      </c>
      <c r="X220" s="28">
        <f t="shared" si="241"/>
        <v>0</v>
      </c>
      <c r="Y220" s="28">
        <f t="shared" si="242"/>
        <v>0</v>
      </c>
      <c r="Z220" s="28">
        <f t="shared" si="243"/>
        <v>0</v>
      </c>
      <c r="AA220" s="28">
        <f t="shared" si="244"/>
        <v>0</v>
      </c>
      <c r="AB220" s="28">
        <f t="shared" si="245"/>
        <v>0</v>
      </c>
      <c r="AC220" s="28">
        <f t="shared" si="246"/>
        <v>0</v>
      </c>
      <c r="AD220" s="28">
        <f t="shared" si="247"/>
        <v>0</v>
      </c>
      <c r="AE220" s="28">
        <f t="shared" si="248"/>
        <v>0</v>
      </c>
      <c r="AF220" s="28">
        <f t="shared" si="249"/>
        <v>0</v>
      </c>
      <c r="AG220" s="28">
        <f t="shared" si="250"/>
        <v>0</v>
      </c>
      <c r="AH220" s="28">
        <f t="shared" si="251"/>
        <v>0</v>
      </c>
      <c r="AI220" s="28">
        <f t="shared" si="252"/>
        <v>0</v>
      </c>
      <c r="AJ220" s="28">
        <f t="shared" si="253"/>
        <v>0</v>
      </c>
      <c r="AK220" s="28">
        <f t="shared" si="254"/>
        <v>0</v>
      </c>
    </row>
    <row r="221" spans="1:38" ht="21.95" customHeight="1" x14ac:dyDescent="0.3">
      <c r="A221" s="19" t="s">
        <v>50</v>
      </c>
      <c r="B221" s="19" t="s">
        <v>120</v>
      </c>
      <c r="C221" s="20" t="s">
        <v>12</v>
      </c>
      <c r="D221" s="21">
        <v>49</v>
      </c>
      <c r="E221" s="21"/>
      <c r="F221" s="21">
        <f t="shared" si="230"/>
        <v>0</v>
      </c>
      <c r="G221" s="21"/>
      <c r="H221" s="21">
        <f t="shared" si="231"/>
        <v>0</v>
      </c>
      <c r="I221" s="21"/>
      <c r="J221" s="21">
        <f t="shared" si="232"/>
        <v>0</v>
      </c>
      <c r="K221" s="21">
        <f t="shared" si="233"/>
        <v>0</v>
      </c>
      <c r="L221" s="21">
        <f t="shared" si="234"/>
        <v>0</v>
      </c>
      <c r="M221" s="19"/>
      <c r="O221" s="28" t="str">
        <f>""</f>
        <v/>
      </c>
      <c r="P221" s="29" t="s">
        <v>42</v>
      </c>
      <c r="Q221" s="28">
        <v>1</v>
      </c>
      <c r="R221" s="28">
        <f t="shared" si="235"/>
        <v>0</v>
      </c>
      <c r="S221" s="28">
        <f t="shared" si="236"/>
        <v>0</v>
      </c>
      <c r="T221" s="28">
        <f t="shared" si="237"/>
        <v>0</v>
      </c>
      <c r="U221" s="28">
        <f t="shared" si="238"/>
        <v>0</v>
      </c>
      <c r="V221" s="28">
        <f t="shared" si="239"/>
        <v>0</v>
      </c>
      <c r="W221" s="28">
        <f t="shared" si="240"/>
        <v>0</v>
      </c>
      <c r="X221" s="28">
        <f t="shared" si="241"/>
        <v>0</v>
      </c>
      <c r="Y221" s="28">
        <f t="shared" si="242"/>
        <v>0</v>
      </c>
      <c r="Z221" s="28">
        <f t="shared" si="243"/>
        <v>0</v>
      </c>
      <c r="AA221" s="28">
        <f t="shared" si="244"/>
        <v>0</v>
      </c>
      <c r="AB221" s="28">
        <f t="shared" si="245"/>
        <v>0</v>
      </c>
      <c r="AC221" s="28">
        <f t="shared" si="246"/>
        <v>0</v>
      </c>
      <c r="AD221" s="28">
        <f t="shared" si="247"/>
        <v>0</v>
      </c>
      <c r="AE221" s="28">
        <f t="shared" si="248"/>
        <v>0</v>
      </c>
      <c r="AF221" s="28">
        <f t="shared" si="249"/>
        <v>0</v>
      </c>
      <c r="AG221" s="28">
        <f t="shared" si="250"/>
        <v>0</v>
      </c>
      <c r="AH221" s="28">
        <f t="shared" si="251"/>
        <v>0</v>
      </c>
      <c r="AI221" s="28">
        <f t="shared" si="252"/>
        <v>0</v>
      </c>
      <c r="AJ221" s="28">
        <f t="shared" si="253"/>
        <v>0</v>
      </c>
      <c r="AK221" s="28">
        <f t="shared" si="254"/>
        <v>0</v>
      </c>
    </row>
    <row r="222" spans="1:38" ht="21.95" customHeight="1" x14ac:dyDescent="0.3">
      <c r="A222" s="19" t="s">
        <v>53</v>
      </c>
      <c r="B222" s="19" t="s">
        <v>130</v>
      </c>
      <c r="C222" s="20" t="s">
        <v>12</v>
      </c>
      <c r="D222" s="21">
        <v>6</v>
      </c>
      <c r="E222" s="21"/>
      <c r="F222" s="21">
        <f t="shared" si="230"/>
        <v>0</v>
      </c>
      <c r="G222" s="21"/>
      <c r="H222" s="21">
        <f t="shared" si="231"/>
        <v>0</v>
      </c>
      <c r="I222" s="21"/>
      <c r="J222" s="21">
        <f t="shared" si="232"/>
        <v>0</v>
      </c>
      <c r="K222" s="21">
        <f t="shared" si="233"/>
        <v>0</v>
      </c>
      <c r="L222" s="21">
        <f t="shared" si="234"/>
        <v>0</v>
      </c>
      <c r="M222" s="19"/>
      <c r="O222" s="28" t="str">
        <f>""</f>
        <v/>
      </c>
      <c r="P222" s="29" t="s">
        <v>42</v>
      </c>
      <c r="Q222" s="28">
        <v>1</v>
      </c>
      <c r="R222" s="28">
        <f t="shared" si="235"/>
        <v>0</v>
      </c>
      <c r="S222" s="28">
        <f t="shared" si="236"/>
        <v>0</v>
      </c>
      <c r="T222" s="28">
        <f t="shared" si="237"/>
        <v>0</v>
      </c>
      <c r="U222" s="28">
        <f t="shared" si="238"/>
        <v>0</v>
      </c>
      <c r="V222" s="28">
        <f t="shared" si="239"/>
        <v>0</v>
      </c>
      <c r="W222" s="28">
        <f t="shared" si="240"/>
        <v>0</v>
      </c>
      <c r="X222" s="28">
        <f t="shared" si="241"/>
        <v>0</v>
      </c>
      <c r="Y222" s="28">
        <f t="shared" si="242"/>
        <v>0</v>
      </c>
      <c r="Z222" s="28">
        <f t="shared" si="243"/>
        <v>0</v>
      </c>
      <c r="AA222" s="28">
        <f t="shared" si="244"/>
        <v>0</v>
      </c>
      <c r="AB222" s="28">
        <f t="shared" si="245"/>
        <v>0</v>
      </c>
      <c r="AC222" s="28">
        <f t="shared" si="246"/>
        <v>0</v>
      </c>
      <c r="AD222" s="28">
        <f t="shared" si="247"/>
        <v>0</v>
      </c>
      <c r="AE222" s="28">
        <f t="shared" si="248"/>
        <v>0</v>
      </c>
      <c r="AF222" s="28">
        <f t="shared" si="249"/>
        <v>0</v>
      </c>
      <c r="AG222" s="28">
        <f t="shared" si="250"/>
        <v>0</v>
      </c>
      <c r="AH222" s="28">
        <f t="shared" si="251"/>
        <v>0</v>
      </c>
      <c r="AI222" s="28">
        <f t="shared" si="252"/>
        <v>0</v>
      </c>
      <c r="AJ222" s="28">
        <f t="shared" si="253"/>
        <v>0</v>
      </c>
      <c r="AK222" s="28">
        <f t="shared" si="254"/>
        <v>0</v>
      </c>
    </row>
    <row r="223" spans="1:38" ht="21.95" customHeight="1" x14ac:dyDescent="0.3">
      <c r="A223" s="19" t="s">
        <v>140</v>
      </c>
      <c r="B223" s="19" t="s">
        <v>141</v>
      </c>
      <c r="C223" s="20" t="s">
        <v>12</v>
      </c>
      <c r="D223" s="21">
        <v>1</v>
      </c>
      <c r="E223" s="21"/>
      <c r="F223" s="21">
        <f t="shared" si="230"/>
        <v>0</v>
      </c>
      <c r="G223" s="21"/>
      <c r="H223" s="21">
        <f t="shared" si="231"/>
        <v>0</v>
      </c>
      <c r="I223" s="21"/>
      <c r="J223" s="21">
        <f t="shared" si="232"/>
        <v>0</v>
      </c>
      <c r="K223" s="21">
        <f t="shared" si="233"/>
        <v>0</v>
      </c>
      <c r="L223" s="21">
        <f t="shared" si="234"/>
        <v>0</v>
      </c>
      <c r="M223" s="19"/>
      <c r="O223" s="28" t="str">
        <f>""</f>
        <v/>
      </c>
      <c r="P223" s="29" t="s">
        <v>42</v>
      </c>
      <c r="Q223" s="28">
        <v>1</v>
      </c>
      <c r="R223" s="28">
        <f t="shared" si="235"/>
        <v>0</v>
      </c>
      <c r="S223" s="28">
        <f t="shared" si="236"/>
        <v>0</v>
      </c>
      <c r="T223" s="28">
        <f t="shared" si="237"/>
        <v>0</v>
      </c>
      <c r="U223" s="28">
        <f t="shared" si="238"/>
        <v>0</v>
      </c>
      <c r="V223" s="28">
        <f t="shared" si="239"/>
        <v>0</v>
      </c>
      <c r="W223" s="28">
        <f t="shared" si="240"/>
        <v>0</v>
      </c>
      <c r="X223" s="28">
        <f t="shared" si="241"/>
        <v>0</v>
      </c>
      <c r="Y223" s="28">
        <f t="shared" si="242"/>
        <v>0</v>
      </c>
      <c r="Z223" s="28">
        <f t="shared" si="243"/>
        <v>0</v>
      </c>
      <c r="AA223" s="28">
        <f t="shared" si="244"/>
        <v>0</v>
      </c>
      <c r="AB223" s="28">
        <f t="shared" si="245"/>
        <v>0</v>
      </c>
      <c r="AC223" s="28">
        <f t="shared" si="246"/>
        <v>0</v>
      </c>
      <c r="AD223" s="28">
        <f t="shared" si="247"/>
        <v>0</v>
      </c>
      <c r="AE223" s="28">
        <f t="shared" si="248"/>
        <v>0</v>
      </c>
      <c r="AF223" s="28">
        <f t="shared" si="249"/>
        <v>0</v>
      </c>
      <c r="AG223" s="28">
        <f t="shared" si="250"/>
        <v>0</v>
      </c>
      <c r="AH223" s="28">
        <f t="shared" si="251"/>
        <v>0</v>
      </c>
      <c r="AI223" s="28">
        <f t="shared" si="252"/>
        <v>0</v>
      </c>
      <c r="AJ223" s="28">
        <f t="shared" si="253"/>
        <v>0</v>
      </c>
      <c r="AK223" s="28">
        <f t="shared" si="254"/>
        <v>0</v>
      </c>
    </row>
    <row r="224" spans="1:38" ht="21.95" customHeight="1" x14ac:dyDescent="0.3">
      <c r="A224" s="19" t="s">
        <v>124</v>
      </c>
      <c r="B224" s="19" t="s">
        <v>125</v>
      </c>
      <c r="C224" s="20" t="s">
        <v>9</v>
      </c>
      <c r="D224" s="21">
        <v>10</v>
      </c>
      <c r="E224" s="21"/>
      <c r="F224" s="21">
        <f t="shared" si="230"/>
        <v>0</v>
      </c>
      <c r="G224" s="21"/>
      <c r="H224" s="21">
        <f t="shared" si="231"/>
        <v>0</v>
      </c>
      <c r="I224" s="21"/>
      <c r="J224" s="21">
        <f t="shared" si="232"/>
        <v>0</v>
      </c>
      <c r="K224" s="21">
        <f t="shared" si="233"/>
        <v>0</v>
      </c>
      <c r="L224" s="21">
        <f t="shared" si="234"/>
        <v>0</v>
      </c>
      <c r="M224" s="19"/>
      <c r="O224" s="28" t="str">
        <f>""</f>
        <v/>
      </c>
      <c r="P224" s="29" t="s">
        <v>42</v>
      </c>
      <c r="Q224" s="28">
        <v>1</v>
      </c>
      <c r="R224" s="28">
        <f t="shared" si="235"/>
        <v>0</v>
      </c>
      <c r="S224" s="28">
        <f t="shared" si="236"/>
        <v>0</v>
      </c>
      <c r="T224" s="28">
        <f t="shared" si="237"/>
        <v>0</v>
      </c>
      <c r="U224" s="28">
        <f t="shared" si="238"/>
        <v>0</v>
      </c>
      <c r="V224" s="28">
        <f t="shared" si="239"/>
        <v>0</v>
      </c>
      <c r="W224" s="28">
        <f t="shared" si="240"/>
        <v>0</v>
      </c>
      <c r="X224" s="28">
        <f t="shared" si="241"/>
        <v>0</v>
      </c>
      <c r="Y224" s="28">
        <f t="shared" si="242"/>
        <v>0</v>
      </c>
      <c r="Z224" s="28">
        <f t="shared" si="243"/>
        <v>0</v>
      </c>
      <c r="AA224" s="28">
        <f t="shared" si="244"/>
        <v>0</v>
      </c>
      <c r="AB224" s="28">
        <f t="shared" si="245"/>
        <v>0</v>
      </c>
      <c r="AC224" s="28">
        <f t="shared" si="246"/>
        <v>0</v>
      </c>
      <c r="AD224" s="28">
        <f t="shared" si="247"/>
        <v>0</v>
      </c>
      <c r="AE224" s="28">
        <f t="shared" si="248"/>
        <v>0</v>
      </c>
      <c r="AF224" s="28">
        <f t="shared" si="249"/>
        <v>0</v>
      </c>
      <c r="AG224" s="28">
        <f t="shared" si="250"/>
        <v>0</v>
      </c>
      <c r="AH224" s="28">
        <f t="shared" si="251"/>
        <v>0</v>
      </c>
      <c r="AI224" s="28">
        <f t="shared" si="252"/>
        <v>0</v>
      </c>
      <c r="AJ224" s="28">
        <f t="shared" si="253"/>
        <v>0</v>
      </c>
      <c r="AK224" s="28">
        <f t="shared" si="254"/>
        <v>0</v>
      </c>
    </row>
    <row r="225" spans="1:38" ht="21.95" customHeight="1" x14ac:dyDescent="0.3">
      <c r="A225" s="19" t="s">
        <v>126</v>
      </c>
      <c r="B225" s="19" t="s">
        <v>127</v>
      </c>
      <c r="C225" s="20" t="s">
        <v>9</v>
      </c>
      <c r="D225" s="21">
        <v>10</v>
      </c>
      <c r="E225" s="21"/>
      <c r="F225" s="21">
        <f t="shared" si="230"/>
        <v>0</v>
      </c>
      <c r="G225" s="21"/>
      <c r="H225" s="21">
        <f t="shared" si="231"/>
        <v>0</v>
      </c>
      <c r="I225" s="21"/>
      <c r="J225" s="21">
        <f t="shared" si="232"/>
        <v>0</v>
      </c>
      <c r="K225" s="21">
        <f t="shared" si="233"/>
        <v>0</v>
      </c>
      <c r="L225" s="21">
        <f t="shared" si="234"/>
        <v>0</v>
      </c>
      <c r="M225" s="19"/>
      <c r="O225" s="28" t="str">
        <f>""</f>
        <v/>
      </c>
      <c r="P225" s="29" t="s">
        <v>42</v>
      </c>
      <c r="Q225" s="28">
        <v>1</v>
      </c>
      <c r="R225" s="28">
        <f t="shared" si="235"/>
        <v>0</v>
      </c>
      <c r="S225" s="28">
        <f t="shared" si="236"/>
        <v>0</v>
      </c>
      <c r="T225" s="28">
        <f t="shared" si="237"/>
        <v>0</v>
      </c>
      <c r="U225" s="28">
        <f t="shared" si="238"/>
        <v>0</v>
      </c>
      <c r="V225" s="28">
        <f t="shared" si="239"/>
        <v>0</v>
      </c>
      <c r="W225" s="28">
        <f t="shared" si="240"/>
        <v>0</v>
      </c>
      <c r="X225" s="28">
        <f t="shared" si="241"/>
        <v>0</v>
      </c>
      <c r="Y225" s="28">
        <f t="shared" si="242"/>
        <v>0</v>
      </c>
      <c r="Z225" s="28">
        <f t="shared" si="243"/>
        <v>0</v>
      </c>
      <c r="AA225" s="28">
        <f t="shared" si="244"/>
        <v>0</v>
      </c>
      <c r="AB225" s="28">
        <f t="shared" si="245"/>
        <v>0</v>
      </c>
      <c r="AC225" s="28">
        <f t="shared" si="246"/>
        <v>0</v>
      </c>
      <c r="AD225" s="28">
        <f t="shared" si="247"/>
        <v>0</v>
      </c>
      <c r="AE225" s="28">
        <f t="shared" si="248"/>
        <v>0</v>
      </c>
      <c r="AF225" s="28">
        <f t="shared" si="249"/>
        <v>0</v>
      </c>
      <c r="AG225" s="28">
        <f t="shared" si="250"/>
        <v>0</v>
      </c>
      <c r="AH225" s="28">
        <f t="shared" si="251"/>
        <v>0</v>
      </c>
      <c r="AI225" s="28">
        <f t="shared" si="252"/>
        <v>0</v>
      </c>
      <c r="AJ225" s="28">
        <f t="shared" si="253"/>
        <v>0</v>
      </c>
      <c r="AK225" s="28">
        <f t="shared" si="254"/>
        <v>0</v>
      </c>
    </row>
    <row r="226" spans="1:38" ht="21.95" customHeight="1" x14ac:dyDescent="0.3">
      <c r="A226" s="19" t="s">
        <v>102</v>
      </c>
      <c r="B226" s="19" t="s">
        <v>128</v>
      </c>
      <c r="C226" s="20" t="s">
        <v>9</v>
      </c>
      <c r="D226" s="21">
        <v>11</v>
      </c>
      <c r="E226" s="21"/>
      <c r="F226" s="21">
        <f t="shared" si="230"/>
        <v>0</v>
      </c>
      <c r="G226" s="21"/>
      <c r="H226" s="21">
        <f t="shared" si="231"/>
        <v>0</v>
      </c>
      <c r="I226" s="21"/>
      <c r="J226" s="21">
        <f t="shared" si="232"/>
        <v>0</v>
      </c>
      <c r="K226" s="21">
        <f t="shared" si="233"/>
        <v>0</v>
      </c>
      <c r="L226" s="21">
        <f t="shared" si="234"/>
        <v>0</v>
      </c>
      <c r="M226" s="19"/>
      <c r="O226" s="28" t="str">
        <f>""</f>
        <v/>
      </c>
      <c r="P226" s="29" t="s">
        <v>42</v>
      </c>
      <c r="Q226" s="28">
        <v>1</v>
      </c>
      <c r="R226" s="28">
        <f t="shared" si="235"/>
        <v>0</v>
      </c>
      <c r="S226" s="28">
        <f t="shared" si="236"/>
        <v>0</v>
      </c>
      <c r="T226" s="28">
        <f t="shared" si="237"/>
        <v>0</v>
      </c>
      <c r="U226" s="28">
        <f t="shared" si="238"/>
        <v>0</v>
      </c>
      <c r="V226" s="28">
        <f t="shared" si="239"/>
        <v>0</v>
      </c>
      <c r="W226" s="28">
        <f t="shared" si="240"/>
        <v>0</v>
      </c>
      <c r="X226" s="28">
        <f t="shared" si="241"/>
        <v>0</v>
      </c>
      <c r="Y226" s="28">
        <f t="shared" si="242"/>
        <v>0</v>
      </c>
      <c r="Z226" s="28">
        <f t="shared" si="243"/>
        <v>0</v>
      </c>
      <c r="AA226" s="28">
        <f t="shared" si="244"/>
        <v>0</v>
      </c>
      <c r="AB226" s="28">
        <f t="shared" si="245"/>
        <v>0</v>
      </c>
      <c r="AC226" s="28">
        <f t="shared" si="246"/>
        <v>0</v>
      </c>
      <c r="AD226" s="28">
        <f t="shared" si="247"/>
        <v>0</v>
      </c>
      <c r="AE226" s="28">
        <f t="shared" si="248"/>
        <v>0</v>
      </c>
      <c r="AF226" s="28">
        <f t="shared" si="249"/>
        <v>0</v>
      </c>
      <c r="AG226" s="28">
        <f t="shared" si="250"/>
        <v>0</v>
      </c>
      <c r="AH226" s="28">
        <f t="shared" si="251"/>
        <v>0</v>
      </c>
      <c r="AI226" s="28">
        <f t="shared" si="252"/>
        <v>0</v>
      </c>
      <c r="AJ226" s="28">
        <f t="shared" si="253"/>
        <v>0</v>
      </c>
      <c r="AK226" s="28">
        <f t="shared" si="254"/>
        <v>0</v>
      </c>
    </row>
    <row r="227" spans="1:38" ht="21.95" customHeight="1" x14ac:dyDescent="0.3">
      <c r="A227" s="22"/>
      <c r="B227" s="22"/>
      <c r="C227" s="27"/>
      <c r="D227" s="21"/>
      <c r="E227" s="21"/>
      <c r="F227" s="21"/>
      <c r="G227" s="21"/>
      <c r="H227" s="21"/>
      <c r="I227" s="21"/>
      <c r="J227" s="21"/>
      <c r="K227" s="21"/>
      <c r="L227" s="21"/>
      <c r="M227" s="22"/>
    </row>
    <row r="228" spans="1:38" ht="21.95" customHeight="1" x14ac:dyDescent="0.3">
      <c r="A228" s="22"/>
      <c r="B228" s="22"/>
      <c r="C228" s="27"/>
      <c r="D228" s="21"/>
      <c r="E228" s="21"/>
      <c r="F228" s="21"/>
      <c r="G228" s="21"/>
      <c r="H228" s="21"/>
      <c r="I228" s="21"/>
      <c r="J228" s="21"/>
      <c r="K228" s="21"/>
      <c r="L228" s="21"/>
      <c r="M228" s="22"/>
    </row>
    <row r="229" spans="1:38" ht="21.95" customHeight="1" x14ac:dyDescent="0.3">
      <c r="A229" s="22"/>
      <c r="B229" s="22"/>
      <c r="C229" s="27"/>
      <c r="D229" s="21"/>
      <c r="E229" s="21"/>
      <c r="F229" s="21"/>
      <c r="G229" s="21"/>
      <c r="H229" s="21"/>
      <c r="I229" s="21"/>
      <c r="J229" s="21"/>
      <c r="K229" s="21"/>
      <c r="L229" s="21"/>
      <c r="M229" s="22"/>
    </row>
    <row r="230" spans="1:38" ht="21.95" customHeight="1" x14ac:dyDescent="0.3">
      <c r="A230" s="22"/>
      <c r="B230" s="22"/>
      <c r="C230" s="27"/>
      <c r="D230" s="21"/>
      <c r="E230" s="21"/>
      <c r="F230" s="21"/>
      <c r="G230" s="21"/>
      <c r="H230" s="21"/>
      <c r="I230" s="21"/>
      <c r="J230" s="21"/>
      <c r="K230" s="21"/>
      <c r="L230" s="21"/>
      <c r="M230" s="22"/>
    </row>
    <row r="231" spans="1:38" ht="21.95" customHeight="1" x14ac:dyDescent="0.3">
      <c r="A231" s="22"/>
      <c r="B231" s="22"/>
      <c r="C231" s="27"/>
      <c r="D231" s="21"/>
      <c r="E231" s="21"/>
      <c r="F231" s="21"/>
      <c r="G231" s="21"/>
      <c r="H231" s="21"/>
      <c r="I231" s="21"/>
      <c r="J231" s="21"/>
      <c r="K231" s="21"/>
      <c r="L231" s="21"/>
      <c r="M231" s="22"/>
    </row>
    <row r="232" spans="1:38" ht="21.95" customHeight="1" x14ac:dyDescent="0.3">
      <c r="A232" s="23" t="s">
        <v>43</v>
      </c>
      <c r="B232" s="24"/>
      <c r="C232" s="25"/>
      <c r="D232" s="26"/>
      <c r="E232" s="26"/>
      <c r="F232" s="26">
        <f>ROUNDDOWN(SUMIF(Q215:Q226, "1", F215:F226), 0)</f>
        <v>0</v>
      </c>
      <c r="G232" s="26"/>
      <c r="H232" s="26">
        <f>ROUNDDOWN(SUMIF(Q215:Q226, "1", H215:H226), 0)</f>
        <v>0</v>
      </c>
      <c r="I232" s="26"/>
      <c r="J232" s="26">
        <f>ROUNDDOWN(SUMIF(Q215:Q226, "1", J215:J226), 0)</f>
        <v>0</v>
      </c>
      <c r="K232" s="26"/>
      <c r="L232" s="26">
        <f>F232+H232+J232</f>
        <v>0</v>
      </c>
      <c r="M232" s="24"/>
      <c r="R232" s="28">
        <f t="shared" ref="R232:AL232" si="255">ROUNDDOWN(SUM(R215:R226), 0)</f>
        <v>0</v>
      </c>
      <c r="S232" s="28">
        <f t="shared" si="255"/>
        <v>0</v>
      </c>
      <c r="T232" s="28">
        <f t="shared" si="255"/>
        <v>0</v>
      </c>
      <c r="U232" s="28">
        <f t="shared" si="255"/>
        <v>0</v>
      </c>
      <c r="V232" s="28">
        <f t="shared" si="255"/>
        <v>0</v>
      </c>
      <c r="W232" s="28">
        <f t="shared" si="255"/>
        <v>0</v>
      </c>
      <c r="X232" s="28">
        <f t="shared" si="255"/>
        <v>0</v>
      </c>
      <c r="Y232" s="28">
        <f t="shared" si="255"/>
        <v>0</v>
      </c>
      <c r="Z232" s="28">
        <f t="shared" si="255"/>
        <v>0</v>
      </c>
      <c r="AA232" s="28">
        <f t="shared" si="255"/>
        <v>0</v>
      </c>
      <c r="AB232" s="28">
        <f t="shared" si="255"/>
        <v>0</v>
      </c>
      <c r="AC232" s="28">
        <f t="shared" si="255"/>
        <v>0</v>
      </c>
      <c r="AD232" s="28">
        <f t="shared" si="255"/>
        <v>0</v>
      </c>
      <c r="AE232" s="28">
        <f t="shared" si="255"/>
        <v>0</v>
      </c>
      <c r="AF232" s="28">
        <f t="shared" si="255"/>
        <v>0</v>
      </c>
      <c r="AG232" s="28">
        <f t="shared" si="255"/>
        <v>0</v>
      </c>
      <c r="AH232" s="28">
        <f t="shared" si="255"/>
        <v>0</v>
      </c>
      <c r="AI232" s="28">
        <f t="shared" si="255"/>
        <v>0</v>
      </c>
      <c r="AJ232" s="28">
        <f t="shared" si="255"/>
        <v>0</v>
      </c>
      <c r="AK232" s="28">
        <f t="shared" si="255"/>
        <v>0</v>
      </c>
      <c r="AL232" s="28">
        <f t="shared" si="255"/>
        <v>0</v>
      </c>
    </row>
    <row r="233" spans="1:38" ht="21.95" customHeight="1" x14ac:dyDescent="0.3">
      <c r="A233" s="59" t="s">
        <v>244</v>
      </c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</row>
    <row r="234" spans="1:38" ht="21.95" customHeight="1" x14ac:dyDescent="0.3">
      <c r="A234" s="19" t="s">
        <v>44</v>
      </c>
      <c r="B234" s="19" t="s">
        <v>133</v>
      </c>
      <c r="C234" s="20" t="s">
        <v>6</v>
      </c>
      <c r="D234" s="21">
        <v>89</v>
      </c>
      <c r="E234" s="21"/>
      <c r="F234" s="21">
        <f t="shared" ref="F234:F241" si="256">ROUNDDOWN(D234*E234, 0)</f>
        <v>0</v>
      </c>
      <c r="G234" s="21"/>
      <c r="H234" s="21">
        <f t="shared" ref="H234:H241" si="257">ROUNDDOWN(D234*G234, 0)</f>
        <v>0</v>
      </c>
      <c r="I234" s="21"/>
      <c r="J234" s="21">
        <f t="shared" ref="J234:J241" si="258">ROUNDDOWN(D234*I234, 0)</f>
        <v>0</v>
      </c>
      <c r="K234" s="21">
        <f t="shared" ref="K234:L241" si="259">E234+G234+I234</f>
        <v>0</v>
      </c>
      <c r="L234" s="21">
        <f t="shared" si="259"/>
        <v>0</v>
      </c>
      <c r="M234" s="19"/>
      <c r="O234" s="28" t="str">
        <f>""</f>
        <v/>
      </c>
      <c r="P234" s="29" t="s">
        <v>42</v>
      </c>
      <c r="Q234" s="28">
        <v>1</v>
      </c>
      <c r="R234" s="28">
        <f t="shared" ref="R234:R241" si="260">IF(P234="기계경비", J234, 0)</f>
        <v>0</v>
      </c>
      <c r="S234" s="28">
        <f t="shared" ref="S234:S241" si="261">IF(P234="운반비", J234, 0)</f>
        <v>0</v>
      </c>
      <c r="T234" s="28">
        <f t="shared" ref="T234:T241" si="262">IF(P234="작업부산물", F234, 0)</f>
        <v>0</v>
      </c>
      <c r="U234" s="28">
        <f t="shared" ref="U234:U241" si="263">IF(P234="관급", F234, 0)</f>
        <v>0</v>
      </c>
      <c r="V234" s="28">
        <f t="shared" ref="V234:V241" si="264">IF(P234="외주비", J234, 0)</f>
        <v>0</v>
      </c>
      <c r="W234" s="28">
        <f t="shared" ref="W234:W241" si="265">IF(P234="장비비", J234, 0)</f>
        <v>0</v>
      </c>
      <c r="X234" s="28">
        <f t="shared" ref="X234:X241" si="266">IF(P234="폐기물처리비", J234, 0)</f>
        <v>0</v>
      </c>
      <c r="Y234" s="28">
        <f t="shared" ref="Y234:Y241" si="267">IF(P234="가설비", J234, 0)</f>
        <v>0</v>
      </c>
      <c r="Z234" s="28">
        <f t="shared" ref="Z234:Z241" si="268">IF(P234="잡비제외분", F234, 0)</f>
        <v>0</v>
      </c>
      <c r="AA234" s="28">
        <f t="shared" ref="AA234:AA241" si="269">IF(P234="사급자재대", L234, 0)</f>
        <v>0</v>
      </c>
      <c r="AB234" s="28">
        <f t="shared" ref="AB234:AB241" si="270">IF(P234="관급자재대", L234, 0)</f>
        <v>0</v>
      </c>
      <c r="AC234" s="28">
        <f t="shared" ref="AC234:AC241" si="271">IF(P234="관급자관급자재대", L234, 0)</f>
        <v>0</v>
      </c>
      <c r="AD234" s="28">
        <f t="shared" ref="AD234:AD241" si="272">IF(P234="고철처리비", L234, 0)</f>
        <v>0</v>
      </c>
      <c r="AE234" s="28">
        <f t="shared" ref="AE234:AE241" si="273">IF(P234="사용자항목3", L234, 0)</f>
        <v>0</v>
      </c>
      <c r="AF234" s="28">
        <f t="shared" ref="AF234:AF241" si="274">IF(P234="사용자항목4", L234, 0)</f>
        <v>0</v>
      </c>
      <c r="AG234" s="28">
        <f t="shared" ref="AG234:AG241" si="275">IF(P234="사용자항목5", L234, 0)</f>
        <v>0</v>
      </c>
      <c r="AH234" s="28">
        <f t="shared" ref="AH234:AH241" si="276">IF(P234="사용자항목6", L234, 0)</f>
        <v>0</v>
      </c>
      <c r="AI234" s="28">
        <f t="shared" ref="AI234:AI241" si="277">IF(P234="사용자항목7", L234, 0)</f>
        <v>0</v>
      </c>
      <c r="AJ234" s="28">
        <f t="shared" ref="AJ234:AJ241" si="278">IF(P234="사용자항목8", L234, 0)</f>
        <v>0</v>
      </c>
      <c r="AK234" s="28">
        <f t="shared" ref="AK234:AK241" si="279">IF(P234="사용자항목9", L234, 0)</f>
        <v>0</v>
      </c>
    </row>
    <row r="235" spans="1:38" ht="21.95" customHeight="1" x14ac:dyDescent="0.3">
      <c r="A235" s="19" t="s">
        <v>44</v>
      </c>
      <c r="B235" s="19" t="s">
        <v>109</v>
      </c>
      <c r="C235" s="20" t="s">
        <v>6</v>
      </c>
      <c r="D235" s="21">
        <v>12</v>
      </c>
      <c r="E235" s="21"/>
      <c r="F235" s="21">
        <f t="shared" si="256"/>
        <v>0</v>
      </c>
      <c r="G235" s="21"/>
      <c r="H235" s="21">
        <f t="shared" si="257"/>
        <v>0</v>
      </c>
      <c r="I235" s="21"/>
      <c r="J235" s="21">
        <f t="shared" si="258"/>
        <v>0</v>
      </c>
      <c r="K235" s="21">
        <f t="shared" si="259"/>
        <v>0</v>
      </c>
      <c r="L235" s="21">
        <f t="shared" si="259"/>
        <v>0</v>
      </c>
      <c r="M235" s="19"/>
      <c r="O235" s="28" t="str">
        <f>""</f>
        <v/>
      </c>
      <c r="P235" s="29" t="s">
        <v>42</v>
      </c>
      <c r="Q235" s="28">
        <v>1</v>
      </c>
      <c r="R235" s="28">
        <f t="shared" si="260"/>
        <v>0</v>
      </c>
      <c r="S235" s="28">
        <f t="shared" si="261"/>
        <v>0</v>
      </c>
      <c r="T235" s="28">
        <f t="shared" si="262"/>
        <v>0</v>
      </c>
      <c r="U235" s="28">
        <f t="shared" si="263"/>
        <v>0</v>
      </c>
      <c r="V235" s="28">
        <f t="shared" si="264"/>
        <v>0</v>
      </c>
      <c r="W235" s="28">
        <f t="shared" si="265"/>
        <v>0</v>
      </c>
      <c r="X235" s="28">
        <f t="shared" si="266"/>
        <v>0</v>
      </c>
      <c r="Y235" s="28">
        <f t="shared" si="267"/>
        <v>0</v>
      </c>
      <c r="Z235" s="28">
        <f t="shared" si="268"/>
        <v>0</v>
      </c>
      <c r="AA235" s="28">
        <f t="shared" si="269"/>
        <v>0</v>
      </c>
      <c r="AB235" s="28">
        <f t="shared" si="270"/>
        <v>0</v>
      </c>
      <c r="AC235" s="28">
        <f t="shared" si="271"/>
        <v>0</v>
      </c>
      <c r="AD235" s="28">
        <f t="shared" si="272"/>
        <v>0</v>
      </c>
      <c r="AE235" s="28">
        <f t="shared" si="273"/>
        <v>0</v>
      </c>
      <c r="AF235" s="28">
        <f t="shared" si="274"/>
        <v>0</v>
      </c>
      <c r="AG235" s="28">
        <f t="shared" si="275"/>
        <v>0</v>
      </c>
      <c r="AH235" s="28">
        <f t="shared" si="276"/>
        <v>0</v>
      </c>
      <c r="AI235" s="28">
        <f t="shared" si="277"/>
        <v>0</v>
      </c>
      <c r="AJ235" s="28">
        <f t="shared" si="278"/>
        <v>0</v>
      </c>
      <c r="AK235" s="28">
        <f t="shared" si="279"/>
        <v>0</v>
      </c>
    </row>
    <row r="236" spans="1:38" ht="21.95" customHeight="1" x14ac:dyDescent="0.3">
      <c r="A236" s="19" t="s">
        <v>44</v>
      </c>
      <c r="B236" s="19" t="s">
        <v>134</v>
      </c>
      <c r="C236" s="20" t="s">
        <v>6</v>
      </c>
      <c r="D236" s="21">
        <v>5</v>
      </c>
      <c r="E236" s="21"/>
      <c r="F236" s="21">
        <f t="shared" si="256"/>
        <v>0</v>
      </c>
      <c r="G236" s="21"/>
      <c r="H236" s="21">
        <f t="shared" si="257"/>
        <v>0</v>
      </c>
      <c r="I236" s="21"/>
      <c r="J236" s="21">
        <f t="shared" si="258"/>
        <v>0</v>
      </c>
      <c r="K236" s="21">
        <f t="shared" si="259"/>
        <v>0</v>
      </c>
      <c r="L236" s="21">
        <f t="shared" si="259"/>
        <v>0</v>
      </c>
      <c r="M236" s="19"/>
      <c r="O236" s="28" t="str">
        <f>""</f>
        <v/>
      </c>
      <c r="P236" s="29" t="s">
        <v>42</v>
      </c>
      <c r="Q236" s="28">
        <v>1</v>
      </c>
      <c r="R236" s="28">
        <f t="shared" si="260"/>
        <v>0</v>
      </c>
      <c r="S236" s="28">
        <f t="shared" si="261"/>
        <v>0</v>
      </c>
      <c r="T236" s="28">
        <f t="shared" si="262"/>
        <v>0</v>
      </c>
      <c r="U236" s="28">
        <f t="shared" si="263"/>
        <v>0</v>
      </c>
      <c r="V236" s="28">
        <f t="shared" si="264"/>
        <v>0</v>
      </c>
      <c r="W236" s="28">
        <f t="shared" si="265"/>
        <v>0</v>
      </c>
      <c r="X236" s="28">
        <f t="shared" si="266"/>
        <v>0</v>
      </c>
      <c r="Y236" s="28">
        <f t="shared" si="267"/>
        <v>0</v>
      </c>
      <c r="Z236" s="28">
        <f t="shared" si="268"/>
        <v>0</v>
      </c>
      <c r="AA236" s="28">
        <f t="shared" si="269"/>
        <v>0</v>
      </c>
      <c r="AB236" s="28">
        <f t="shared" si="270"/>
        <v>0</v>
      </c>
      <c r="AC236" s="28">
        <f t="shared" si="271"/>
        <v>0</v>
      </c>
      <c r="AD236" s="28">
        <f t="shared" si="272"/>
        <v>0</v>
      </c>
      <c r="AE236" s="28">
        <f t="shared" si="273"/>
        <v>0</v>
      </c>
      <c r="AF236" s="28">
        <f t="shared" si="274"/>
        <v>0</v>
      </c>
      <c r="AG236" s="28">
        <f t="shared" si="275"/>
        <v>0</v>
      </c>
      <c r="AH236" s="28">
        <f t="shared" si="276"/>
        <v>0</v>
      </c>
      <c r="AI236" s="28">
        <f t="shared" si="277"/>
        <v>0</v>
      </c>
      <c r="AJ236" s="28">
        <f t="shared" si="278"/>
        <v>0</v>
      </c>
      <c r="AK236" s="28">
        <f t="shared" si="279"/>
        <v>0</v>
      </c>
    </row>
    <row r="237" spans="1:38" ht="21.95" customHeight="1" x14ac:dyDescent="0.3">
      <c r="A237" s="19" t="s">
        <v>54</v>
      </c>
      <c r="B237" s="19" t="s">
        <v>135</v>
      </c>
      <c r="C237" s="20" t="s">
        <v>12</v>
      </c>
      <c r="D237" s="21">
        <v>94</v>
      </c>
      <c r="E237" s="21"/>
      <c r="F237" s="21">
        <f t="shared" si="256"/>
        <v>0</v>
      </c>
      <c r="G237" s="21"/>
      <c r="H237" s="21">
        <f t="shared" si="257"/>
        <v>0</v>
      </c>
      <c r="I237" s="21"/>
      <c r="J237" s="21">
        <f t="shared" si="258"/>
        <v>0</v>
      </c>
      <c r="K237" s="21">
        <f t="shared" si="259"/>
        <v>0</v>
      </c>
      <c r="L237" s="21">
        <f t="shared" si="259"/>
        <v>0</v>
      </c>
      <c r="M237" s="19"/>
      <c r="O237" s="28" t="str">
        <f>""</f>
        <v/>
      </c>
      <c r="P237" s="29" t="s">
        <v>42</v>
      </c>
      <c r="Q237" s="28">
        <v>1</v>
      </c>
      <c r="R237" s="28">
        <f t="shared" si="260"/>
        <v>0</v>
      </c>
      <c r="S237" s="28">
        <f t="shared" si="261"/>
        <v>0</v>
      </c>
      <c r="T237" s="28">
        <f t="shared" si="262"/>
        <v>0</v>
      </c>
      <c r="U237" s="28">
        <f t="shared" si="263"/>
        <v>0</v>
      </c>
      <c r="V237" s="28">
        <f t="shared" si="264"/>
        <v>0</v>
      </c>
      <c r="W237" s="28">
        <f t="shared" si="265"/>
        <v>0</v>
      </c>
      <c r="X237" s="28">
        <f t="shared" si="266"/>
        <v>0</v>
      </c>
      <c r="Y237" s="28">
        <f t="shared" si="267"/>
        <v>0</v>
      </c>
      <c r="Z237" s="28">
        <f t="shared" si="268"/>
        <v>0</v>
      </c>
      <c r="AA237" s="28">
        <f t="shared" si="269"/>
        <v>0</v>
      </c>
      <c r="AB237" s="28">
        <f t="shared" si="270"/>
        <v>0</v>
      </c>
      <c r="AC237" s="28">
        <f t="shared" si="271"/>
        <v>0</v>
      </c>
      <c r="AD237" s="28">
        <f t="shared" si="272"/>
        <v>0</v>
      </c>
      <c r="AE237" s="28">
        <f t="shared" si="273"/>
        <v>0</v>
      </c>
      <c r="AF237" s="28">
        <f t="shared" si="274"/>
        <v>0</v>
      </c>
      <c r="AG237" s="28">
        <f t="shared" si="275"/>
        <v>0</v>
      </c>
      <c r="AH237" s="28">
        <f t="shared" si="276"/>
        <v>0</v>
      </c>
      <c r="AI237" s="28">
        <f t="shared" si="277"/>
        <v>0</v>
      </c>
      <c r="AJ237" s="28">
        <f t="shared" si="278"/>
        <v>0</v>
      </c>
      <c r="AK237" s="28">
        <f t="shared" si="279"/>
        <v>0</v>
      </c>
    </row>
    <row r="238" spans="1:38" ht="21.95" customHeight="1" x14ac:dyDescent="0.3">
      <c r="A238" s="19" t="s">
        <v>51</v>
      </c>
      <c r="B238" s="19" t="s">
        <v>52</v>
      </c>
      <c r="C238" s="20" t="s">
        <v>9</v>
      </c>
      <c r="D238" s="21">
        <v>249</v>
      </c>
      <c r="E238" s="21"/>
      <c r="F238" s="21">
        <f t="shared" si="256"/>
        <v>0</v>
      </c>
      <c r="G238" s="21"/>
      <c r="H238" s="21">
        <f t="shared" si="257"/>
        <v>0</v>
      </c>
      <c r="I238" s="21"/>
      <c r="J238" s="21">
        <f t="shared" si="258"/>
        <v>0</v>
      </c>
      <c r="K238" s="21">
        <f t="shared" si="259"/>
        <v>0</v>
      </c>
      <c r="L238" s="21">
        <f t="shared" si="259"/>
        <v>0</v>
      </c>
      <c r="M238" s="19"/>
      <c r="O238" s="28" t="str">
        <f>""</f>
        <v/>
      </c>
      <c r="P238" s="29" t="s">
        <v>42</v>
      </c>
      <c r="Q238" s="28">
        <v>1</v>
      </c>
      <c r="R238" s="28">
        <f t="shared" si="260"/>
        <v>0</v>
      </c>
      <c r="S238" s="28">
        <f t="shared" si="261"/>
        <v>0</v>
      </c>
      <c r="T238" s="28">
        <f t="shared" si="262"/>
        <v>0</v>
      </c>
      <c r="U238" s="28">
        <f t="shared" si="263"/>
        <v>0</v>
      </c>
      <c r="V238" s="28">
        <f t="shared" si="264"/>
        <v>0</v>
      </c>
      <c r="W238" s="28">
        <f t="shared" si="265"/>
        <v>0</v>
      </c>
      <c r="X238" s="28">
        <f t="shared" si="266"/>
        <v>0</v>
      </c>
      <c r="Y238" s="28">
        <f t="shared" si="267"/>
        <v>0</v>
      </c>
      <c r="Z238" s="28">
        <f t="shared" si="268"/>
        <v>0</v>
      </c>
      <c r="AA238" s="28">
        <f t="shared" si="269"/>
        <v>0</v>
      </c>
      <c r="AB238" s="28">
        <f t="shared" si="270"/>
        <v>0</v>
      </c>
      <c r="AC238" s="28">
        <f t="shared" si="271"/>
        <v>0</v>
      </c>
      <c r="AD238" s="28">
        <f t="shared" si="272"/>
        <v>0</v>
      </c>
      <c r="AE238" s="28">
        <f t="shared" si="273"/>
        <v>0</v>
      </c>
      <c r="AF238" s="28">
        <f t="shared" si="274"/>
        <v>0</v>
      </c>
      <c r="AG238" s="28">
        <f t="shared" si="275"/>
        <v>0</v>
      </c>
      <c r="AH238" s="28">
        <f t="shared" si="276"/>
        <v>0</v>
      </c>
      <c r="AI238" s="28">
        <f t="shared" si="277"/>
        <v>0</v>
      </c>
      <c r="AJ238" s="28">
        <f t="shared" si="278"/>
        <v>0</v>
      </c>
      <c r="AK238" s="28">
        <f t="shared" si="279"/>
        <v>0</v>
      </c>
    </row>
    <row r="239" spans="1:38" ht="21.95" customHeight="1" x14ac:dyDescent="0.3">
      <c r="A239" s="19" t="s">
        <v>50</v>
      </c>
      <c r="B239" s="19" t="s">
        <v>136</v>
      </c>
      <c r="C239" s="20" t="s">
        <v>12</v>
      </c>
      <c r="D239" s="21">
        <v>94</v>
      </c>
      <c r="E239" s="21"/>
      <c r="F239" s="21">
        <f t="shared" si="256"/>
        <v>0</v>
      </c>
      <c r="G239" s="21"/>
      <c r="H239" s="21">
        <f t="shared" si="257"/>
        <v>0</v>
      </c>
      <c r="I239" s="21"/>
      <c r="J239" s="21">
        <f t="shared" si="258"/>
        <v>0</v>
      </c>
      <c r="K239" s="21">
        <f t="shared" si="259"/>
        <v>0</v>
      </c>
      <c r="L239" s="21">
        <f t="shared" si="259"/>
        <v>0</v>
      </c>
      <c r="M239" s="19"/>
      <c r="O239" s="28" t="str">
        <f>""</f>
        <v/>
      </c>
      <c r="P239" s="29" t="s">
        <v>42</v>
      </c>
      <c r="Q239" s="28">
        <v>1</v>
      </c>
      <c r="R239" s="28">
        <f t="shared" si="260"/>
        <v>0</v>
      </c>
      <c r="S239" s="28">
        <f t="shared" si="261"/>
        <v>0</v>
      </c>
      <c r="T239" s="28">
        <f t="shared" si="262"/>
        <v>0</v>
      </c>
      <c r="U239" s="28">
        <f t="shared" si="263"/>
        <v>0</v>
      </c>
      <c r="V239" s="28">
        <f t="shared" si="264"/>
        <v>0</v>
      </c>
      <c r="W239" s="28">
        <f t="shared" si="265"/>
        <v>0</v>
      </c>
      <c r="X239" s="28">
        <f t="shared" si="266"/>
        <v>0</v>
      </c>
      <c r="Y239" s="28">
        <f t="shared" si="267"/>
        <v>0</v>
      </c>
      <c r="Z239" s="28">
        <f t="shared" si="268"/>
        <v>0</v>
      </c>
      <c r="AA239" s="28">
        <f t="shared" si="269"/>
        <v>0</v>
      </c>
      <c r="AB239" s="28">
        <f t="shared" si="270"/>
        <v>0</v>
      </c>
      <c r="AC239" s="28">
        <f t="shared" si="271"/>
        <v>0</v>
      </c>
      <c r="AD239" s="28">
        <f t="shared" si="272"/>
        <v>0</v>
      </c>
      <c r="AE239" s="28">
        <f t="shared" si="273"/>
        <v>0</v>
      </c>
      <c r="AF239" s="28">
        <f t="shared" si="274"/>
        <v>0</v>
      </c>
      <c r="AG239" s="28">
        <f t="shared" si="275"/>
        <v>0</v>
      </c>
      <c r="AH239" s="28">
        <f t="shared" si="276"/>
        <v>0</v>
      </c>
      <c r="AI239" s="28">
        <f t="shared" si="277"/>
        <v>0</v>
      </c>
      <c r="AJ239" s="28">
        <f t="shared" si="278"/>
        <v>0</v>
      </c>
      <c r="AK239" s="28">
        <f t="shared" si="279"/>
        <v>0</v>
      </c>
    </row>
    <row r="240" spans="1:38" ht="21.95" customHeight="1" x14ac:dyDescent="0.3">
      <c r="A240" s="19" t="s">
        <v>59</v>
      </c>
      <c r="B240" s="19" t="s">
        <v>60</v>
      </c>
      <c r="C240" s="20" t="s">
        <v>12</v>
      </c>
      <c r="D240" s="21">
        <v>12</v>
      </c>
      <c r="E240" s="21"/>
      <c r="F240" s="21">
        <f t="shared" si="256"/>
        <v>0</v>
      </c>
      <c r="G240" s="21"/>
      <c r="H240" s="21">
        <f t="shared" si="257"/>
        <v>0</v>
      </c>
      <c r="I240" s="21"/>
      <c r="J240" s="21">
        <f t="shared" si="258"/>
        <v>0</v>
      </c>
      <c r="K240" s="21">
        <f t="shared" si="259"/>
        <v>0</v>
      </c>
      <c r="L240" s="21">
        <f t="shared" si="259"/>
        <v>0</v>
      </c>
      <c r="M240" s="19"/>
      <c r="O240" s="28" t="str">
        <f>""</f>
        <v/>
      </c>
      <c r="P240" s="29" t="s">
        <v>42</v>
      </c>
      <c r="Q240" s="28">
        <v>1</v>
      </c>
      <c r="R240" s="28">
        <f t="shared" si="260"/>
        <v>0</v>
      </c>
      <c r="S240" s="28">
        <f t="shared" si="261"/>
        <v>0</v>
      </c>
      <c r="T240" s="28">
        <f t="shared" si="262"/>
        <v>0</v>
      </c>
      <c r="U240" s="28">
        <f t="shared" si="263"/>
        <v>0</v>
      </c>
      <c r="V240" s="28">
        <f t="shared" si="264"/>
        <v>0</v>
      </c>
      <c r="W240" s="28">
        <f t="shared" si="265"/>
        <v>0</v>
      </c>
      <c r="X240" s="28">
        <f t="shared" si="266"/>
        <v>0</v>
      </c>
      <c r="Y240" s="28">
        <f t="shared" si="267"/>
        <v>0</v>
      </c>
      <c r="Z240" s="28">
        <f t="shared" si="268"/>
        <v>0</v>
      </c>
      <c r="AA240" s="28">
        <f t="shared" si="269"/>
        <v>0</v>
      </c>
      <c r="AB240" s="28">
        <f t="shared" si="270"/>
        <v>0</v>
      </c>
      <c r="AC240" s="28">
        <f t="shared" si="271"/>
        <v>0</v>
      </c>
      <c r="AD240" s="28">
        <f t="shared" si="272"/>
        <v>0</v>
      </c>
      <c r="AE240" s="28">
        <f t="shared" si="273"/>
        <v>0</v>
      </c>
      <c r="AF240" s="28">
        <f t="shared" si="274"/>
        <v>0</v>
      </c>
      <c r="AG240" s="28">
        <f t="shared" si="275"/>
        <v>0</v>
      </c>
      <c r="AH240" s="28">
        <f t="shared" si="276"/>
        <v>0</v>
      </c>
      <c r="AI240" s="28">
        <f t="shared" si="277"/>
        <v>0</v>
      </c>
      <c r="AJ240" s="28">
        <f t="shared" si="278"/>
        <v>0</v>
      </c>
      <c r="AK240" s="28">
        <f t="shared" si="279"/>
        <v>0</v>
      </c>
    </row>
    <row r="241" spans="1:38" ht="21.95" customHeight="1" x14ac:dyDescent="0.3">
      <c r="A241" s="19" t="s">
        <v>137</v>
      </c>
      <c r="B241" s="19" t="s">
        <v>138</v>
      </c>
      <c r="C241" s="20" t="s">
        <v>9</v>
      </c>
      <c r="D241" s="21">
        <v>12</v>
      </c>
      <c r="E241" s="21"/>
      <c r="F241" s="21">
        <f t="shared" si="256"/>
        <v>0</v>
      </c>
      <c r="G241" s="21"/>
      <c r="H241" s="21">
        <f t="shared" si="257"/>
        <v>0</v>
      </c>
      <c r="I241" s="21"/>
      <c r="J241" s="21">
        <f t="shared" si="258"/>
        <v>0</v>
      </c>
      <c r="K241" s="21">
        <f t="shared" si="259"/>
        <v>0</v>
      </c>
      <c r="L241" s="21">
        <f t="shared" si="259"/>
        <v>0</v>
      </c>
      <c r="M241" s="19"/>
      <c r="O241" s="28" t="str">
        <f>""</f>
        <v/>
      </c>
      <c r="P241" s="29" t="s">
        <v>42</v>
      </c>
      <c r="Q241" s="28">
        <v>1</v>
      </c>
      <c r="R241" s="28">
        <f t="shared" si="260"/>
        <v>0</v>
      </c>
      <c r="S241" s="28">
        <f t="shared" si="261"/>
        <v>0</v>
      </c>
      <c r="T241" s="28">
        <f t="shared" si="262"/>
        <v>0</v>
      </c>
      <c r="U241" s="28">
        <f t="shared" si="263"/>
        <v>0</v>
      </c>
      <c r="V241" s="28">
        <f t="shared" si="264"/>
        <v>0</v>
      </c>
      <c r="W241" s="28">
        <f t="shared" si="265"/>
        <v>0</v>
      </c>
      <c r="X241" s="28">
        <f t="shared" si="266"/>
        <v>0</v>
      </c>
      <c r="Y241" s="28">
        <f t="shared" si="267"/>
        <v>0</v>
      </c>
      <c r="Z241" s="28">
        <f t="shared" si="268"/>
        <v>0</v>
      </c>
      <c r="AA241" s="28">
        <f t="shared" si="269"/>
        <v>0</v>
      </c>
      <c r="AB241" s="28">
        <f t="shared" si="270"/>
        <v>0</v>
      </c>
      <c r="AC241" s="28">
        <f t="shared" si="271"/>
        <v>0</v>
      </c>
      <c r="AD241" s="28">
        <f t="shared" si="272"/>
        <v>0</v>
      </c>
      <c r="AE241" s="28">
        <f t="shared" si="273"/>
        <v>0</v>
      </c>
      <c r="AF241" s="28">
        <f t="shared" si="274"/>
        <v>0</v>
      </c>
      <c r="AG241" s="28">
        <f t="shared" si="275"/>
        <v>0</v>
      </c>
      <c r="AH241" s="28">
        <f t="shared" si="276"/>
        <v>0</v>
      </c>
      <c r="AI241" s="28">
        <f t="shared" si="277"/>
        <v>0</v>
      </c>
      <c r="AJ241" s="28">
        <f t="shared" si="278"/>
        <v>0</v>
      </c>
      <c r="AK241" s="28">
        <f t="shared" si="279"/>
        <v>0</v>
      </c>
    </row>
    <row r="242" spans="1:38" ht="21.95" customHeight="1" x14ac:dyDescent="0.3">
      <c r="A242" s="22"/>
      <c r="B242" s="22"/>
      <c r="C242" s="27"/>
      <c r="D242" s="21"/>
      <c r="E242" s="21"/>
      <c r="F242" s="21"/>
      <c r="G242" s="21"/>
      <c r="H242" s="21"/>
      <c r="I242" s="21"/>
      <c r="J242" s="21"/>
      <c r="K242" s="21"/>
      <c r="L242" s="21"/>
      <c r="M242" s="22"/>
    </row>
    <row r="243" spans="1:38" ht="21.95" customHeight="1" x14ac:dyDescent="0.3">
      <c r="A243" s="22"/>
      <c r="B243" s="22"/>
      <c r="C243" s="27"/>
      <c r="D243" s="21"/>
      <c r="E243" s="21"/>
      <c r="F243" s="21"/>
      <c r="G243" s="21"/>
      <c r="H243" s="21"/>
      <c r="I243" s="21"/>
      <c r="J243" s="21"/>
      <c r="K243" s="21"/>
      <c r="L243" s="21"/>
      <c r="M243" s="22"/>
    </row>
    <row r="244" spans="1:38" ht="21.95" customHeight="1" x14ac:dyDescent="0.3">
      <c r="A244" s="22"/>
      <c r="B244" s="22"/>
      <c r="C244" s="27"/>
      <c r="D244" s="21"/>
      <c r="E244" s="21"/>
      <c r="F244" s="21"/>
      <c r="G244" s="21"/>
      <c r="H244" s="21"/>
      <c r="I244" s="21"/>
      <c r="J244" s="21"/>
      <c r="K244" s="21"/>
      <c r="L244" s="21"/>
      <c r="M244" s="22"/>
    </row>
    <row r="245" spans="1:38" ht="21.95" customHeight="1" x14ac:dyDescent="0.3">
      <c r="A245" s="22"/>
      <c r="B245" s="22"/>
      <c r="C245" s="27"/>
      <c r="D245" s="21"/>
      <c r="E245" s="21"/>
      <c r="F245" s="21"/>
      <c r="G245" s="21"/>
      <c r="H245" s="21"/>
      <c r="I245" s="21"/>
      <c r="J245" s="21"/>
      <c r="K245" s="21"/>
      <c r="L245" s="21"/>
      <c r="M245" s="22"/>
    </row>
    <row r="246" spans="1:38" ht="21.95" customHeight="1" x14ac:dyDescent="0.3">
      <c r="A246" s="22"/>
      <c r="B246" s="22"/>
      <c r="C246" s="27"/>
      <c r="D246" s="21"/>
      <c r="E246" s="21"/>
      <c r="F246" s="21"/>
      <c r="G246" s="21"/>
      <c r="H246" s="21"/>
      <c r="I246" s="21"/>
      <c r="J246" s="21"/>
      <c r="K246" s="21"/>
      <c r="L246" s="21"/>
      <c r="M246" s="22"/>
    </row>
    <row r="247" spans="1:38" ht="21.95" customHeight="1" x14ac:dyDescent="0.3">
      <c r="A247" s="22"/>
      <c r="B247" s="22"/>
      <c r="C247" s="27"/>
      <c r="D247" s="21"/>
      <c r="E247" s="21"/>
      <c r="F247" s="21"/>
      <c r="G247" s="21"/>
      <c r="H247" s="21"/>
      <c r="I247" s="21"/>
      <c r="J247" s="21"/>
      <c r="K247" s="21"/>
      <c r="L247" s="21"/>
      <c r="M247" s="22"/>
    </row>
    <row r="248" spans="1:38" ht="21.95" customHeight="1" x14ac:dyDescent="0.3">
      <c r="A248" s="22"/>
      <c r="B248" s="22"/>
      <c r="C248" s="27"/>
      <c r="D248" s="21"/>
      <c r="E248" s="21"/>
      <c r="F248" s="21"/>
      <c r="G248" s="21"/>
      <c r="H248" s="21"/>
      <c r="I248" s="21"/>
      <c r="J248" s="21"/>
      <c r="K248" s="21"/>
      <c r="L248" s="21"/>
      <c r="M248" s="22"/>
    </row>
    <row r="249" spans="1:38" ht="21.95" customHeight="1" x14ac:dyDescent="0.3">
      <c r="A249" s="22"/>
      <c r="B249" s="22"/>
      <c r="C249" s="27"/>
      <c r="D249" s="21"/>
      <c r="E249" s="21"/>
      <c r="F249" s="21"/>
      <c r="G249" s="21"/>
      <c r="H249" s="21"/>
      <c r="I249" s="21"/>
      <c r="J249" s="21"/>
      <c r="K249" s="21"/>
      <c r="L249" s="21"/>
      <c r="M249" s="22"/>
    </row>
    <row r="250" spans="1:38" ht="21.95" customHeight="1" x14ac:dyDescent="0.3">
      <c r="A250" s="22"/>
      <c r="B250" s="22"/>
      <c r="C250" s="27"/>
      <c r="D250" s="21"/>
      <c r="E250" s="21"/>
      <c r="F250" s="21"/>
      <c r="G250" s="21"/>
      <c r="H250" s="21"/>
      <c r="I250" s="21"/>
      <c r="J250" s="21"/>
      <c r="K250" s="21"/>
      <c r="L250" s="21"/>
      <c r="M250" s="22"/>
    </row>
    <row r="251" spans="1:38" ht="21.95" customHeight="1" x14ac:dyDescent="0.3">
      <c r="A251" s="23" t="s">
        <v>43</v>
      </c>
      <c r="B251" s="24"/>
      <c r="C251" s="25"/>
      <c r="D251" s="26"/>
      <c r="E251" s="26"/>
      <c r="F251" s="26">
        <f>ROUNDDOWN(SUMIF(Q234:Q241, "1", F234:F241), 0)</f>
        <v>0</v>
      </c>
      <c r="G251" s="26"/>
      <c r="H251" s="26">
        <f>ROUNDDOWN(SUMIF(Q234:Q241, "1", H234:H241), 0)</f>
        <v>0</v>
      </c>
      <c r="I251" s="26"/>
      <c r="J251" s="26">
        <f>ROUNDDOWN(SUMIF(Q234:Q241, "1", J234:J241), 0)</f>
        <v>0</v>
      </c>
      <c r="K251" s="26"/>
      <c r="L251" s="26">
        <f>F251+H251+J251</f>
        <v>0</v>
      </c>
      <c r="M251" s="24"/>
      <c r="R251" s="28">
        <f t="shared" ref="R251:AL251" si="280">ROUNDDOWN(SUM(R234:R241), 0)</f>
        <v>0</v>
      </c>
      <c r="S251" s="28">
        <f t="shared" si="280"/>
        <v>0</v>
      </c>
      <c r="T251" s="28">
        <f t="shared" si="280"/>
        <v>0</v>
      </c>
      <c r="U251" s="28">
        <f t="shared" si="280"/>
        <v>0</v>
      </c>
      <c r="V251" s="28">
        <f t="shared" si="280"/>
        <v>0</v>
      </c>
      <c r="W251" s="28">
        <f t="shared" si="280"/>
        <v>0</v>
      </c>
      <c r="X251" s="28">
        <f t="shared" si="280"/>
        <v>0</v>
      </c>
      <c r="Y251" s="28">
        <f t="shared" si="280"/>
        <v>0</v>
      </c>
      <c r="Z251" s="28">
        <f t="shared" si="280"/>
        <v>0</v>
      </c>
      <c r="AA251" s="28">
        <f t="shared" si="280"/>
        <v>0</v>
      </c>
      <c r="AB251" s="28">
        <f t="shared" si="280"/>
        <v>0</v>
      </c>
      <c r="AC251" s="28">
        <f t="shared" si="280"/>
        <v>0</v>
      </c>
      <c r="AD251" s="28">
        <f t="shared" si="280"/>
        <v>0</v>
      </c>
      <c r="AE251" s="28">
        <f t="shared" si="280"/>
        <v>0</v>
      </c>
      <c r="AF251" s="28">
        <f t="shared" si="280"/>
        <v>0</v>
      </c>
      <c r="AG251" s="28">
        <f t="shared" si="280"/>
        <v>0</v>
      </c>
      <c r="AH251" s="28">
        <f t="shared" si="280"/>
        <v>0</v>
      </c>
      <c r="AI251" s="28">
        <f t="shared" si="280"/>
        <v>0</v>
      </c>
      <c r="AJ251" s="28">
        <f t="shared" si="280"/>
        <v>0</v>
      </c>
      <c r="AK251" s="28">
        <f t="shared" si="280"/>
        <v>0</v>
      </c>
      <c r="AL251" s="28">
        <f t="shared" si="280"/>
        <v>0</v>
      </c>
    </row>
    <row r="252" spans="1:38" ht="21.95" customHeight="1" x14ac:dyDescent="0.3">
      <c r="A252" s="59" t="s">
        <v>245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</row>
    <row r="253" spans="1:38" ht="21.95" customHeight="1" x14ac:dyDescent="0.3">
      <c r="A253" s="19" t="s">
        <v>44</v>
      </c>
      <c r="B253" s="19" t="s">
        <v>142</v>
      </c>
      <c r="C253" s="20" t="s">
        <v>6</v>
      </c>
      <c r="D253" s="21">
        <v>3</v>
      </c>
      <c r="E253" s="21"/>
      <c r="F253" s="21">
        <f t="shared" ref="F253:F261" si="281">ROUNDDOWN(D253*E253, 0)</f>
        <v>0</v>
      </c>
      <c r="G253" s="21"/>
      <c r="H253" s="21">
        <f t="shared" ref="H253:H261" si="282">ROUNDDOWN(D253*G253, 0)</f>
        <v>0</v>
      </c>
      <c r="I253" s="21"/>
      <c r="J253" s="21">
        <f t="shared" ref="J253:J261" si="283">ROUNDDOWN(D253*I253, 0)</f>
        <v>0</v>
      </c>
      <c r="K253" s="21">
        <f t="shared" ref="K253:K261" si="284">E253+G253+I253</f>
        <v>0</v>
      </c>
      <c r="L253" s="21">
        <f t="shared" ref="L253:L261" si="285">F253+H253+J253</f>
        <v>0</v>
      </c>
      <c r="M253" s="19"/>
      <c r="O253" s="28" t="str">
        <f>""</f>
        <v/>
      </c>
      <c r="P253" s="29" t="s">
        <v>42</v>
      </c>
      <c r="Q253" s="28">
        <v>1</v>
      </c>
      <c r="R253" s="28">
        <f t="shared" ref="R253:R261" si="286">IF(P253="기계경비", J253, 0)</f>
        <v>0</v>
      </c>
      <c r="S253" s="28">
        <f t="shared" ref="S253:S261" si="287">IF(P253="운반비", J253, 0)</f>
        <v>0</v>
      </c>
      <c r="T253" s="28">
        <f t="shared" ref="T253:T261" si="288">IF(P253="작업부산물", F253, 0)</f>
        <v>0</v>
      </c>
      <c r="U253" s="28">
        <f t="shared" ref="U253:U261" si="289">IF(P253="관급", F253, 0)</f>
        <v>0</v>
      </c>
      <c r="V253" s="28">
        <f t="shared" ref="V253:V261" si="290">IF(P253="외주비", J253, 0)</f>
        <v>0</v>
      </c>
      <c r="W253" s="28">
        <f t="shared" ref="W253:W261" si="291">IF(P253="장비비", J253, 0)</f>
        <v>0</v>
      </c>
      <c r="X253" s="28">
        <f t="shared" ref="X253:X261" si="292">IF(P253="폐기물처리비", J253, 0)</f>
        <v>0</v>
      </c>
      <c r="Y253" s="28">
        <f t="shared" ref="Y253:Y261" si="293">IF(P253="가설비", J253, 0)</f>
        <v>0</v>
      </c>
      <c r="Z253" s="28">
        <f t="shared" ref="Z253:Z261" si="294">IF(P253="잡비제외분", F253, 0)</f>
        <v>0</v>
      </c>
      <c r="AA253" s="28">
        <f t="shared" ref="AA253:AA261" si="295">IF(P253="사급자재대", L253, 0)</f>
        <v>0</v>
      </c>
      <c r="AB253" s="28">
        <f t="shared" ref="AB253:AB261" si="296">IF(P253="관급자재대", L253, 0)</f>
        <v>0</v>
      </c>
      <c r="AC253" s="28">
        <f t="shared" ref="AC253:AC261" si="297">IF(P253="관급자관급자재대", L253, 0)</f>
        <v>0</v>
      </c>
      <c r="AD253" s="28">
        <f t="shared" ref="AD253:AD261" si="298">IF(P253="고철처리비", L253, 0)</f>
        <v>0</v>
      </c>
      <c r="AE253" s="28">
        <f t="shared" ref="AE253:AE261" si="299">IF(P253="사용자항목3", L253, 0)</f>
        <v>0</v>
      </c>
      <c r="AF253" s="28">
        <f t="shared" ref="AF253:AF261" si="300">IF(P253="사용자항목4", L253, 0)</f>
        <v>0</v>
      </c>
      <c r="AG253" s="28">
        <f t="shared" ref="AG253:AG261" si="301">IF(P253="사용자항목5", L253, 0)</f>
        <v>0</v>
      </c>
      <c r="AH253" s="28">
        <f t="shared" ref="AH253:AH261" si="302">IF(P253="사용자항목6", L253, 0)</f>
        <v>0</v>
      </c>
      <c r="AI253" s="28">
        <f t="shared" ref="AI253:AI261" si="303">IF(P253="사용자항목7", L253, 0)</f>
        <v>0</v>
      </c>
      <c r="AJ253" s="28">
        <f t="shared" ref="AJ253:AJ261" si="304">IF(P253="사용자항목8", L253, 0)</f>
        <v>0</v>
      </c>
      <c r="AK253" s="28">
        <f t="shared" ref="AK253:AK261" si="305">IF(P253="사용자항목9", L253, 0)</f>
        <v>0</v>
      </c>
    </row>
    <row r="254" spans="1:38" ht="21.95" customHeight="1" x14ac:dyDescent="0.3">
      <c r="A254" s="19" t="s">
        <v>44</v>
      </c>
      <c r="B254" s="19" t="s">
        <v>143</v>
      </c>
      <c r="C254" s="20" t="s">
        <v>6</v>
      </c>
      <c r="D254" s="21">
        <v>1</v>
      </c>
      <c r="E254" s="21"/>
      <c r="F254" s="21">
        <f t="shared" si="281"/>
        <v>0</v>
      </c>
      <c r="G254" s="21"/>
      <c r="H254" s="21">
        <f t="shared" si="282"/>
        <v>0</v>
      </c>
      <c r="I254" s="21"/>
      <c r="J254" s="21">
        <f t="shared" si="283"/>
        <v>0</v>
      </c>
      <c r="K254" s="21">
        <f t="shared" si="284"/>
        <v>0</v>
      </c>
      <c r="L254" s="21">
        <f t="shared" si="285"/>
        <v>0</v>
      </c>
      <c r="M254" s="19"/>
      <c r="O254" s="28" t="str">
        <f>""</f>
        <v/>
      </c>
      <c r="P254" s="29" t="s">
        <v>42</v>
      </c>
      <c r="Q254" s="28">
        <v>1</v>
      </c>
      <c r="R254" s="28">
        <f t="shared" si="286"/>
        <v>0</v>
      </c>
      <c r="S254" s="28">
        <f t="shared" si="287"/>
        <v>0</v>
      </c>
      <c r="T254" s="28">
        <f t="shared" si="288"/>
        <v>0</v>
      </c>
      <c r="U254" s="28">
        <f t="shared" si="289"/>
        <v>0</v>
      </c>
      <c r="V254" s="28">
        <f t="shared" si="290"/>
        <v>0</v>
      </c>
      <c r="W254" s="28">
        <f t="shared" si="291"/>
        <v>0</v>
      </c>
      <c r="X254" s="28">
        <f t="shared" si="292"/>
        <v>0</v>
      </c>
      <c r="Y254" s="28">
        <f t="shared" si="293"/>
        <v>0</v>
      </c>
      <c r="Z254" s="28">
        <f t="shared" si="294"/>
        <v>0</v>
      </c>
      <c r="AA254" s="28">
        <f t="shared" si="295"/>
        <v>0</v>
      </c>
      <c r="AB254" s="28">
        <f t="shared" si="296"/>
        <v>0</v>
      </c>
      <c r="AC254" s="28">
        <f t="shared" si="297"/>
        <v>0</v>
      </c>
      <c r="AD254" s="28">
        <f t="shared" si="298"/>
        <v>0</v>
      </c>
      <c r="AE254" s="28">
        <f t="shared" si="299"/>
        <v>0</v>
      </c>
      <c r="AF254" s="28">
        <f t="shared" si="300"/>
        <v>0</v>
      </c>
      <c r="AG254" s="28">
        <f t="shared" si="301"/>
        <v>0</v>
      </c>
      <c r="AH254" s="28">
        <f t="shared" si="302"/>
        <v>0</v>
      </c>
      <c r="AI254" s="28">
        <f t="shared" si="303"/>
        <v>0</v>
      </c>
      <c r="AJ254" s="28">
        <f t="shared" si="304"/>
        <v>0</v>
      </c>
      <c r="AK254" s="28">
        <f t="shared" si="305"/>
        <v>0</v>
      </c>
    </row>
    <row r="255" spans="1:38" ht="21.95" customHeight="1" x14ac:dyDescent="0.3">
      <c r="A255" s="19" t="s">
        <v>44</v>
      </c>
      <c r="B255" s="19" t="s">
        <v>139</v>
      </c>
      <c r="C255" s="20" t="s">
        <v>6</v>
      </c>
      <c r="D255" s="21">
        <v>13</v>
      </c>
      <c r="E255" s="21"/>
      <c r="F255" s="21">
        <f t="shared" si="281"/>
        <v>0</v>
      </c>
      <c r="G255" s="21"/>
      <c r="H255" s="21">
        <f t="shared" si="282"/>
        <v>0</v>
      </c>
      <c r="I255" s="21"/>
      <c r="J255" s="21">
        <f t="shared" si="283"/>
        <v>0</v>
      </c>
      <c r="K255" s="21">
        <f t="shared" si="284"/>
        <v>0</v>
      </c>
      <c r="L255" s="21">
        <f t="shared" si="285"/>
        <v>0</v>
      </c>
      <c r="M255" s="19"/>
      <c r="O255" s="28" t="str">
        <f>""</f>
        <v/>
      </c>
      <c r="P255" s="29" t="s">
        <v>42</v>
      </c>
      <c r="Q255" s="28">
        <v>1</v>
      </c>
      <c r="R255" s="28">
        <f t="shared" si="286"/>
        <v>0</v>
      </c>
      <c r="S255" s="28">
        <f t="shared" si="287"/>
        <v>0</v>
      </c>
      <c r="T255" s="28">
        <f t="shared" si="288"/>
        <v>0</v>
      </c>
      <c r="U255" s="28">
        <f t="shared" si="289"/>
        <v>0</v>
      </c>
      <c r="V255" s="28">
        <f t="shared" si="290"/>
        <v>0</v>
      </c>
      <c r="W255" s="28">
        <f t="shared" si="291"/>
        <v>0</v>
      </c>
      <c r="X255" s="28">
        <f t="shared" si="292"/>
        <v>0</v>
      </c>
      <c r="Y255" s="28">
        <f t="shared" si="293"/>
        <v>0</v>
      </c>
      <c r="Z255" s="28">
        <f t="shared" si="294"/>
        <v>0</v>
      </c>
      <c r="AA255" s="28">
        <f t="shared" si="295"/>
        <v>0</v>
      </c>
      <c r="AB255" s="28">
        <f t="shared" si="296"/>
        <v>0</v>
      </c>
      <c r="AC255" s="28">
        <f t="shared" si="297"/>
        <v>0</v>
      </c>
      <c r="AD255" s="28">
        <f t="shared" si="298"/>
        <v>0</v>
      </c>
      <c r="AE255" s="28">
        <f t="shared" si="299"/>
        <v>0</v>
      </c>
      <c r="AF255" s="28">
        <f t="shared" si="300"/>
        <v>0</v>
      </c>
      <c r="AG255" s="28">
        <f t="shared" si="301"/>
        <v>0</v>
      </c>
      <c r="AH255" s="28">
        <f t="shared" si="302"/>
        <v>0</v>
      </c>
      <c r="AI255" s="28">
        <f t="shared" si="303"/>
        <v>0</v>
      </c>
      <c r="AJ255" s="28">
        <f t="shared" si="304"/>
        <v>0</v>
      </c>
      <c r="AK255" s="28">
        <f t="shared" si="305"/>
        <v>0</v>
      </c>
    </row>
    <row r="256" spans="1:38" ht="21.95" customHeight="1" x14ac:dyDescent="0.3">
      <c r="A256" s="19" t="s">
        <v>59</v>
      </c>
      <c r="B256" s="19" t="s">
        <v>60</v>
      </c>
      <c r="C256" s="20" t="s">
        <v>12</v>
      </c>
      <c r="D256" s="21">
        <v>13</v>
      </c>
      <c r="E256" s="21"/>
      <c r="F256" s="21">
        <f t="shared" si="281"/>
        <v>0</v>
      </c>
      <c r="G256" s="21"/>
      <c r="H256" s="21">
        <f t="shared" si="282"/>
        <v>0</v>
      </c>
      <c r="I256" s="21"/>
      <c r="J256" s="21">
        <f t="shared" si="283"/>
        <v>0</v>
      </c>
      <c r="K256" s="21">
        <f t="shared" si="284"/>
        <v>0</v>
      </c>
      <c r="L256" s="21">
        <f t="shared" si="285"/>
        <v>0</v>
      </c>
      <c r="M256" s="19"/>
      <c r="O256" s="28" t="str">
        <f>""</f>
        <v/>
      </c>
      <c r="P256" s="29" t="s">
        <v>42</v>
      </c>
      <c r="Q256" s="28">
        <v>1</v>
      </c>
      <c r="R256" s="28">
        <f t="shared" si="286"/>
        <v>0</v>
      </c>
      <c r="S256" s="28">
        <f t="shared" si="287"/>
        <v>0</v>
      </c>
      <c r="T256" s="28">
        <f t="shared" si="288"/>
        <v>0</v>
      </c>
      <c r="U256" s="28">
        <f t="shared" si="289"/>
        <v>0</v>
      </c>
      <c r="V256" s="28">
        <f t="shared" si="290"/>
        <v>0</v>
      </c>
      <c r="W256" s="28">
        <f t="shared" si="291"/>
        <v>0</v>
      </c>
      <c r="X256" s="28">
        <f t="shared" si="292"/>
        <v>0</v>
      </c>
      <c r="Y256" s="28">
        <f t="shared" si="293"/>
        <v>0</v>
      </c>
      <c r="Z256" s="28">
        <f t="shared" si="294"/>
        <v>0</v>
      </c>
      <c r="AA256" s="28">
        <f t="shared" si="295"/>
        <v>0</v>
      </c>
      <c r="AB256" s="28">
        <f t="shared" si="296"/>
        <v>0</v>
      </c>
      <c r="AC256" s="28">
        <f t="shared" si="297"/>
        <v>0</v>
      </c>
      <c r="AD256" s="28">
        <f t="shared" si="298"/>
        <v>0</v>
      </c>
      <c r="AE256" s="28">
        <f t="shared" si="299"/>
        <v>0</v>
      </c>
      <c r="AF256" s="28">
        <f t="shared" si="300"/>
        <v>0</v>
      </c>
      <c r="AG256" s="28">
        <f t="shared" si="301"/>
        <v>0</v>
      </c>
      <c r="AH256" s="28">
        <f t="shared" si="302"/>
        <v>0</v>
      </c>
      <c r="AI256" s="28">
        <f t="shared" si="303"/>
        <v>0</v>
      </c>
      <c r="AJ256" s="28">
        <f t="shared" si="304"/>
        <v>0</v>
      </c>
      <c r="AK256" s="28">
        <f t="shared" si="305"/>
        <v>0</v>
      </c>
    </row>
    <row r="257" spans="1:38" ht="21.95" customHeight="1" x14ac:dyDescent="0.3">
      <c r="A257" s="19" t="s">
        <v>144</v>
      </c>
      <c r="B257" s="19" t="s">
        <v>145</v>
      </c>
      <c r="C257" s="20" t="s">
        <v>9</v>
      </c>
      <c r="D257" s="21">
        <v>16</v>
      </c>
      <c r="E257" s="21"/>
      <c r="F257" s="21">
        <f t="shared" si="281"/>
        <v>0</v>
      </c>
      <c r="G257" s="21"/>
      <c r="H257" s="21">
        <f t="shared" si="282"/>
        <v>0</v>
      </c>
      <c r="I257" s="21"/>
      <c r="J257" s="21">
        <f t="shared" si="283"/>
        <v>0</v>
      </c>
      <c r="K257" s="21">
        <f t="shared" si="284"/>
        <v>0</v>
      </c>
      <c r="L257" s="21">
        <f t="shared" si="285"/>
        <v>0</v>
      </c>
      <c r="M257" s="19"/>
      <c r="O257" s="28" t="str">
        <f>""</f>
        <v/>
      </c>
      <c r="P257" s="29" t="s">
        <v>42</v>
      </c>
      <c r="Q257" s="28">
        <v>1</v>
      </c>
      <c r="R257" s="28">
        <f t="shared" si="286"/>
        <v>0</v>
      </c>
      <c r="S257" s="28">
        <f t="shared" si="287"/>
        <v>0</v>
      </c>
      <c r="T257" s="28">
        <f t="shared" si="288"/>
        <v>0</v>
      </c>
      <c r="U257" s="28">
        <f t="shared" si="289"/>
        <v>0</v>
      </c>
      <c r="V257" s="28">
        <f t="shared" si="290"/>
        <v>0</v>
      </c>
      <c r="W257" s="28">
        <f t="shared" si="291"/>
        <v>0</v>
      </c>
      <c r="X257" s="28">
        <f t="shared" si="292"/>
        <v>0</v>
      </c>
      <c r="Y257" s="28">
        <f t="shared" si="293"/>
        <v>0</v>
      </c>
      <c r="Z257" s="28">
        <f t="shared" si="294"/>
        <v>0</v>
      </c>
      <c r="AA257" s="28">
        <f t="shared" si="295"/>
        <v>0</v>
      </c>
      <c r="AB257" s="28">
        <f t="shared" si="296"/>
        <v>0</v>
      </c>
      <c r="AC257" s="28">
        <f t="shared" si="297"/>
        <v>0</v>
      </c>
      <c r="AD257" s="28">
        <f t="shared" si="298"/>
        <v>0</v>
      </c>
      <c r="AE257" s="28">
        <f t="shared" si="299"/>
        <v>0</v>
      </c>
      <c r="AF257" s="28">
        <f t="shared" si="300"/>
        <v>0</v>
      </c>
      <c r="AG257" s="28">
        <f t="shared" si="301"/>
        <v>0</v>
      </c>
      <c r="AH257" s="28">
        <f t="shared" si="302"/>
        <v>0</v>
      </c>
      <c r="AI257" s="28">
        <f t="shared" si="303"/>
        <v>0</v>
      </c>
      <c r="AJ257" s="28">
        <f t="shared" si="304"/>
        <v>0</v>
      </c>
      <c r="AK257" s="28">
        <f t="shared" si="305"/>
        <v>0</v>
      </c>
    </row>
    <row r="258" spans="1:38" ht="21.95" customHeight="1" x14ac:dyDescent="0.3">
      <c r="A258" s="19" t="s">
        <v>144</v>
      </c>
      <c r="B258" s="19" t="s">
        <v>146</v>
      </c>
      <c r="C258" s="20" t="s">
        <v>9</v>
      </c>
      <c r="D258" s="21">
        <v>8</v>
      </c>
      <c r="E258" s="21"/>
      <c r="F258" s="21">
        <f t="shared" si="281"/>
        <v>0</v>
      </c>
      <c r="G258" s="21"/>
      <c r="H258" s="21">
        <f t="shared" si="282"/>
        <v>0</v>
      </c>
      <c r="I258" s="21"/>
      <c r="J258" s="21">
        <f t="shared" si="283"/>
        <v>0</v>
      </c>
      <c r="K258" s="21">
        <f t="shared" si="284"/>
        <v>0</v>
      </c>
      <c r="L258" s="21">
        <f t="shared" si="285"/>
        <v>0</v>
      </c>
      <c r="M258" s="19"/>
      <c r="O258" s="28" t="str">
        <f>""</f>
        <v/>
      </c>
      <c r="P258" s="29" t="s">
        <v>42</v>
      </c>
      <c r="Q258" s="28">
        <v>1</v>
      </c>
      <c r="R258" s="28">
        <f t="shared" si="286"/>
        <v>0</v>
      </c>
      <c r="S258" s="28">
        <f t="shared" si="287"/>
        <v>0</v>
      </c>
      <c r="T258" s="28">
        <f t="shared" si="288"/>
        <v>0</v>
      </c>
      <c r="U258" s="28">
        <f t="shared" si="289"/>
        <v>0</v>
      </c>
      <c r="V258" s="28">
        <f t="shared" si="290"/>
        <v>0</v>
      </c>
      <c r="W258" s="28">
        <f t="shared" si="291"/>
        <v>0</v>
      </c>
      <c r="X258" s="28">
        <f t="shared" si="292"/>
        <v>0</v>
      </c>
      <c r="Y258" s="28">
        <f t="shared" si="293"/>
        <v>0</v>
      </c>
      <c r="Z258" s="28">
        <f t="shared" si="294"/>
        <v>0</v>
      </c>
      <c r="AA258" s="28">
        <f t="shared" si="295"/>
        <v>0</v>
      </c>
      <c r="AB258" s="28">
        <f t="shared" si="296"/>
        <v>0</v>
      </c>
      <c r="AC258" s="28">
        <f t="shared" si="297"/>
        <v>0</v>
      </c>
      <c r="AD258" s="28">
        <f t="shared" si="298"/>
        <v>0</v>
      </c>
      <c r="AE258" s="28">
        <f t="shared" si="299"/>
        <v>0</v>
      </c>
      <c r="AF258" s="28">
        <f t="shared" si="300"/>
        <v>0</v>
      </c>
      <c r="AG258" s="28">
        <f t="shared" si="301"/>
        <v>0</v>
      </c>
      <c r="AH258" s="28">
        <f t="shared" si="302"/>
        <v>0</v>
      </c>
      <c r="AI258" s="28">
        <f t="shared" si="303"/>
        <v>0</v>
      </c>
      <c r="AJ258" s="28">
        <f t="shared" si="304"/>
        <v>0</v>
      </c>
      <c r="AK258" s="28">
        <f t="shared" si="305"/>
        <v>0</v>
      </c>
    </row>
    <row r="259" spans="1:38" ht="21.95" customHeight="1" x14ac:dyDescent="0.3">
      <c r="A259" s="19" t="s">
        <v>113</v>
      </c>
      <c r="B259" s="19" t="s">
        <v>114</v>
      </c>
      <c r="C259" s="20" t="s">
        <v>9</v>
      </c>
      <c r="D259" s="21">
        <v>1</v>
      </c>
      <c r="E259" s="21"/>
      <c r="F259" s="21">
        <f t="shared" si="281"/>
        <v>0</v>
      </c>
      <c r="G259" s="21"/>
      <c r="H259" s="21">
        <f t="shared" si="282"/>
        <v>0</v>
      </c>
      <c r="I259" s="21"/>
      <c r="J259" s="21">
        <f t="shared" si="283"/>
        <v>0</v>
      </c>
      <c r="K259" s="21">
        <f t="shared" si="284"/>
        <v>0</v>
      </c>
      <c r="L259" s="21">
        <f t="shared" si="285"/>
        <v>0</v>
      </c>
      <c r="M259" s="19"/>
      <c r="O259" s="28" t="str">
        <f>""</f>
        <v/>
      </c>
      <c r="P259" s="29" t="s">
        <v>42</v>
      </c>
      <c r="Q259" s="28">
        <v>1</v>
      </c>
      <c r="R259" s="28">
        <f t="shared" si="286"/>
        <v>0</v>
      </c>
      <c r="S259" s="28">
        <f t="shared" si="287"/>
        <v>0</v>
      </c>
      <c r="T259" s="28">
        <f t="shared" si="288"/>
        <v>0</v>
      </c>
      <c r="U259" s="28">
        <f t="shared" si="289"/>
        <v>0</v>
      </c>
      <c r="V259" s="28">
        <f t="shared" si="290"/>
        <v>0</v>
      </c>
      <c r="W259" s="28">
        <f t="shared" si="291"/>
        <v>0</v>
      </c>
      <c r="X259" s="28">
        <f t="shared" si="292"/>
        <v>0</v>
      </c>
      <c r="Y259" s="28">
        <f t="shared" si="293"/>
        <v>0</v>
      </c>
      <c r="Z259" s="28">
        <f t="shared" si="294"/>
        <v>0</v>
      </c>
      <c r="AA259" s="28">
        <f t="shared" si="295"/>
        <v>0</v>
      </c>
      <c r="AB259" s="28">
        <f t="shared" si="296"/>
        <v>0</v>
      </c>
      <c r="AC259" s="28">
        <f t="shared" si="297"/>
        <v>0</v>
      </c>
      <c r="AD259" s="28">
        <f t="shared" si="298"/>
        <v>0</v>
      </c>
      <c r="AE259" s="28">
        <f t="shared" si="299"/>
        <v>0</v>
      </c>
      <c r="AF259" s="28">
        <f t="shared" si="300"/>
        <v>0</v>
      </c>
      <c r="AG259" s="28">
        <f t="shared" si="301"/>
        <v>0</v>
      </c>
      <c r="AH259" s="28">
        <f t="shared" si="302"/>
        <v>0</v>
      </c>
      <c r="AI259" s="28">
        <f t="shared" si="303"/>
        <v>0</v>
      </c>
      <c r="AJ259" s="28">
        <f t="shared" si="304"/>
        <v>0</v>
      </c>
      <c r="AK259" s="28">
        <f t="shared" si="305"/>
        <v>0</v>
      </c>
    </row>
    <row r="260" spans="1:38" ht="21.95" customHeight="1" x14ac:dyDescent="0.3">
      <c r="A260" s="19" t="s">
        <v>105</v>
      </c>
      <c r="B260" s="19" t="s">
        <v>106</v>
      </c>
      <c r="C260" s="20" t="s">
        <v>9</v>
      </c>
      <c r="D260" s="21">
        <v>15</v>
      </c>
      <c r="E260" s="21"/>
      <c r="F260" s="21">
        <f t="shared" si="281"/>
        <v>0</v>
      </c>
      <c r="G260" s="21"/>
      <c r="H260" s="21">
        <f t="shared" si="282"/>
        <v>0</v>
      </c>
      <c r="I260" s="21"/>
      <c r="J260" s="21">
        <f t="shared" si="283"/>
        <v>0</v>
      </c>
      <c r="K260" s="21">
        <f t="shared" si="284"/>
        <v>0</v>
      </c>
      <c r="L260" s="21">
        <f t="shared" si="285"/>
        <v>0</v>
      </c>
      <c r="M260" s="19"/>
      <c r="O260" s="28" t="str">
        <f>""</f>
        <v/>
      </c>
      <c r="P260" s="29" t="s">
        <v>42</v>
      </c>
      <c r="Q260" s="28">
        <v>1</v>
      </c>
      <c r="R260" s="28">
        <f t="shared" si="286"/>
        <v>0</v>
      </c>
      <c r="S260" s="28">
        <f t="shared" si="287"/>
        <v>0</v>
      </c>
      <c r="T260" s="28">
        <f t="shared" si="288"/>
        <v>0</v>
      </c>
      <c r="U260" s="28">
        <f t="shared" si="289"/>
        <v>0</v>
      </c>
      <c r="V260" s="28">
        <f t="shared" si="290"/>
        <v>0</v>
      </c>
      <c r="W260" s="28">
        <f t="shared" si="291"/>
        <v>0</v>
      </c>
      <c r="X260" s="28">
        <f t="shared" si="292"/>
        <v>0</v>
      </c>
      <c r="Y260" s="28">
        <f t="shared" si="293"/>
        <v>0</v>
      </c>
      <c r="Z260" s="28">
        <f t="shared" si="294"/>
        <v>0</v>
      </c>
      <c r="AA260" s="28">
        <f t="shared" si="295"/>
        <v>0</v>
      </c>
      <c r="AB260" s="28">
        <f t="shared" si="296"/>
        <v>0</v>
      </c>
      <c r="AC260" s="28">
        <f t="shared" si="297"/>
        <v>0</v>
      </c>
      <c r="AD260" s="28">
        <f t="shared" si="298"/>
        <v>0</v>
      </c>
      <c r="AE260" s="28">
        <f t="shared" si="299"/>
        <v>0</v>
      </c>
      <c r="AF260" s="28">
        <f t="shared" si="300"/>
        <v>0</v>
      </c>
      <c r="AG260" s="28">
        <f t="shared" si="301"/>
        <v>0</v>
      </c>
      <c r="AH260" s="28">
        <f t="shared" si="302"/>
        <v>0</v>
      </c>
      <c r="AI260" s="28">
        <f t="shared" si="303"/>
        <v>0</v>
      </c>
      <c r="AJ260" s="28">
        <f t="shared" si="304"/>
        <v>0</v>
      </c>
      <c r="AK260" s="28">
        <f t="shared" si="305"/>
        <v>0</v>
      </c>
    </row>
    <row r="261" spans="1:38" ht="21.95" customHeight="1" x14ac:dyDescent="0.3">
      <c r="A261" s="19" t="s">
        <v>115</v>
      </c>
      <c r="B261" s="19" t="s">
        <v>116</v>
      </c>
      <c r="C261" s="20" t="s">
        <v>58</v>
      </c>
      <c r="D261" s="21">
        <v>8</v>
      </c>
      <c r="E261" s="21"/>
      <c r="F261" s="21">
        <f t="shared" si="281"/>
        <v>0</v>
      </c>
      <c r="G261" s="21"/>
      <c r="H261" s="21">
        <f t="shared" si="282"/>
        <v>0</v>
      </c>
      <c r="I261" s="21"/>
      <c r="J261" s="21">
        <f t="shared" si="283"/>
        <v>0</v>
      </c>
      <c r="K261" s="21">
        <f t="shared" si="284"/>
        <v>0</v>
      </c>
      <c r="L261" s="21">
        <f t="shared" si="285"/>
        <v>0</v>
      </c>
      <c r="M261" s="19"/>
      <c r="O261" s="28" t="str">
        <f>""</f>
        <v/>
      </c>
      <c r="P261" s="29" t="s">
        <v>42</v>
      </c>
      <c r="Q261" s="28">
        <v>1</v>
      </c>
      <c r="R261" s="28">
        <f t="shared" si="286"/>
        <v>0</v>
      </c>
      <c r="S261" s="28">
        <f t="shared" si="287"/>
        <v>0</v>
      </c>
      <c r="T261" s="28">
        <f t="shared" si="288"/>
        <v>0</v>
      </c>
      <c r="U261" s="28">
        <f t="shared" si="289"/>
        <v>0</v>
      </c>
      <c r="V261" s="28">
        <f t="shared" si="290"/>
        <v>0</v>
      </c>
      <c r="W261" s="28">
        <f t="shared" si="291"/>
        <v>0</v>
      </c>
      <c r="X261" s="28">
        <f t="shared" si="292"/>
        <v>0</v>
      </c>
      <c r="Y261" s="28">
        <f t="shared" si="293"/>
        <v>0</v>
      </c>
      <c r="Z261" s="28">
        <f t="shared" si="294"/>
        <v>0</v>
      </c>
      <c r="AA261" s="28">
        <f t="shared" si="295"/>
        <v>0</v>
      </c>
      <c r="AB261" s="28">
        <f t="shared" si="296"/>
        <v>0</v>
      </c>
      <c r="AC261" s="28">
        <f t="shared" si="297"/>
        <v>0</v>
      </c>
      <c r="AD261" s="28">
        <f t="shared" si="298"/>
        <v>0</v>
      </c>
      <c r="AE261" s="28">
        <f t="shared" si="299"/>
        <v>0</v>
      </c>
      <c r="AF261" s="28">
        <f t="shared" si="300"/>
        <v>0</v>
      </c>
      <c r="AG261" s="28">
        <f t="shared" si="301"/>
        <v>0</v>
      </c>
      <c r="AH261" s="28">
        <f t="shared" si="302"/>
        <v>0</v>
      </c>
      <c r="AI261" s="28">
        <f t="shared" si="303"/>
        <v>0</v>
      </c>
      <c r="AJ261" s="28">
        <f t="shared" si="304"/>
        <v>0</v>
      </c>
      <c r="AK261" s="28">
        <f t="shared" si="305"/>
        <v>0</v>
      </c>
    </row>
    <row r="262" spans="1:38" ht="21.95" customHeight="1" x14ac:dyDescent="0.3">
      <c r="A262" s="22"/>
      <c r="B262" s="22"/>
      <c r="C262" s="27"/>
      <c r="D262" s="21"/>
      <c r="E262" s="21"/>
      <c r="F262" s="21"/>
      <c r="G262" s="21"/>
      <c r="H262" s="21"/>
      <c r="I262" s="21"/>
      <c r="J262" s="21"/>
      <c r="K262" s="21"/>
      <c r="L262" s="21"/>
      <c r="M262" s="22"/>
    </row>
    <row r="263" spans="1:38" ht="21.95" customHeight="1" x14ac:dyDescent="0.3">
      <c r="A263" s="22"/>
      <c r="B263" s="22"/>
      <c r="C263" s="27"/>
      <c r="D263" s="21"/>
      <c r="E263" s="21"/>
      <c r="F263" s="21"/>
      <c r="G263" s="21"/>
      <c r="H263" s="21"/>
      <c r="I263" s="21"/>
      <c r="J263" s="21"/>
      <c r="K263" s="21"/>
      <c r="L263" s="21"/>
      <c r="M263" s="22"/>
    </row>
    <row r="264" spans="1:38" ht="21.95" customHeight="1" x14ac:dyDescent="0.3">
      <c r="A264" s="22"/>
      <c r="B264" s="22"/>
      <c r="C264" s="27"/>
      <c r="D264" s="21"/>
      <c r="E264" s="21"/>
      <c r="F264" s="21"/>
      <c r="G264" s="21"/>
      <c r="H264" s="21"/>
      <c r="I264" s="21"/>
      <c r="J264" s="21"/>
      <c r="K264" s="21"/>
      <c r="L264" s="21"/>
      <c r="M264" s="22"/>
    </row>
    <row r="265" spans="1:38" ht="21.95" customHeight="1" x14ac:dyDescent="0.3">
      <c r="A265" s="22"/>
      <c r="B265" s="22"/>
      <c r="C265" s="27"/>
      <c r="D265" s="21"/>
      <c r="E265" s="21"/>
      <c r="F265" s="21"/>
      <c r="G265" s="21"/>
      <c r="H265" s="21"/>
      <c r="I265" s="21"/>
      <c r="J265" s="21"/>
      <c r="K265" s="21"/>
      <c r="L265" s="21"/>
      <c r="M265" s="22"/>
    </row>
    <row r="266" spans="1:38" ht="21.95" customHeight="1" x14ac:dyDescent="0.3">
      <c r="A266" s="22"/>
      <c r="B266" s="22"/>
      <c r="C266" s="27"/>
      <c r="D266" s="21"/>
      <c r="E266" s="21"/>
      <c r="F266" s="21"/>
      <c r="G266" s="21"/>
      <c r="H266" s="21"/>
      <c r="I266" s="21"/>
      <c r="J266" s="21"/>
      <c r="K266" s="21"/>
      <c r="L266" s="21"/>
      <c r="M266" s="22"/>
    </row>
    <row r="267" spans="1:38" ht="21.95" customHeight="1" x14ac:dyDescent="0.3">
      <c r="A267" s="22"/>
      <c r="B267" s="22"/>
      <c r="C267" s="27"/>
      <c r="D267" s="21"/>
      <c r="E267" s="21"/>
      <c r="F267" s="21"/>
      <c r="G267" s="21"/>
      <c r="H267" s="21"/>
      <c r="I267" s="21"/>
      <c r="J267" s="21"/>
      <c r="K267" s="21"/>
      <c r="L267" s="21"/>
      <c r="M267" s="22"/>
    </row>
    <row r="268" spans="1:38" ht="21.95" customHeight="1" x14ac:dyDescent="0.3">
      <c r="A268" s="22"/>
      <c r="B268" s="22"/>
      <c r="C268" s="27"/>
      <c r="D268" s="21"/>
      <c r="E268" s="21"/>
      <c r="F268" s="21"/>
      <c r="G268" s="21"/>
      <c r="H268" s="21"/>
      <c r="I268" s="21"/>
      <c r="J268" s="21"/>
      <c r="K268" s="21"/>
      <c r="L268" s="21"/>
      <c r="M268" s="22"/>
    </row>
    <row r="269" spans="1:38" ht="21.95" customHeight="1" x14ac:dyDescent="0.3">
      <c r="A269" s="22"/>
      <c r="B269" s="22"/>
      <c r="C269" s="27"/>
      <c r="D269" s="21"/>
      <c r="E269" s="21"/>
      <c r="F269" s="21"/>
      <c r="G269" s="21"/>
      <c r="H269" s="21"/>
      <c r="I269" s="21"/>
      <c r="J269" s="21"/>
      <c r="K269" s="21"/>
      <c r="L269" s="21"/>
      <c r="M269" s="22"/>
    </row>
    <row r="270" spans="1:38" ht="21.95" customHeight="1" x14ac:dyDescent="0.3">
      <c r="A270" s="23" t="s">
        <v>43</v>
      </c>
      <c r="B270" s="24"/>
      <c r="C270" s="25"/>
      <c r="D270" s="26"/>
      <c r="E270" s="26"/>
      <c r="F270" s="26">
        <f>ROUNDDOWN(SUMIF(Q253:Q261, "1", F253:F261), 0)</f>
        <v>0</v>
      </c>
      <c r="G270" s="26"/>
      <c r="H270" s="26">
        <f>ROUNDDOWN(SUMIF(Q253:Q261, "1", H253:H261), 0)</f>
        <v>0</v>
      </c>
      <c r="I270" s="26"/>
      <c r="J270" s="26">
        <f>ROUNDDOWN(SUMIF(Q253:Q261, "1", J253:J261), 0)</f>
        <v>0</v>
      </c>
      <c r="K270" s="26"/>
      <c r="L270" s="26">
        <f>F270+H270+J270</f>
        <v>0</v>
      </c>
      <c r="M270" s="24"/>
      <c r="R270" s="28">
        <f t="shared" ref="R270:AL270" si="306">ROUNDDOWN(SUM(R253:R261), 0)</f>
        <v>0</v>
      </c>
      <c r="S270" s="28">
        <f t="shared" si="306"/>
        <v>0</v>
      </c>
      <c r="T270" s="28">
        <f t="shared" si="306"/>
        <v>0</v>
      </c>
      <c r="U270" s="28">
        <f t="shared" si="306"/>
        <v>0</v>
      </c>
      <c r="V270" s="28">
        <f t="shared" si="306"/>
        <v>0</v>
      </c>
      <c r="W270" s="28">
        <f t="shared" si="306"/>
        <v>0</v>
      </c>
      <c r="X270" s="28">
        <f t="shared" si="306"/>
        <v>0</v>
      </c>
      <c r="Y270" s="28">
        <f t="shared" si="306"/>
        <v>0</v>
      </c>
      <c r="Z270" s="28">
        <f t="shared" si="306"/>
        <v>0</v>
      </c>
      <c r="AA270" s="28">
        <f t="shared" si="306"/>
        <v>0</v>
      </c>
      <c r="AB270" s="28">
        <f t="shared" si="306"/>
        <v>0</v>
      </c>
      <c r="AC270" s="28">
        <f t="shared" si="306"/>
        <v>0</v>
      </c>
      <c r="AD270" s="28">
        <f t="shared" si="306"/>
        <v>0</v>
      </c>
      <c r="AE270" s="28">
        <f t="shared" si="306"/>
        <v>0</v>
      </c>
      <c r="AF270" s="28">
        <f t="shared" si="306"/>
        <v>0</v>
      </c>
      <c r="AG270" s="28">
        <f t="shared" si="306"/>
        <v>0</v>
      </c>
      <c r="AH270" s="28">
        <f t="shared" si="306"/>
        <v>0</v>
      </c>
      <c r="AI270" s="28">
        <f t="shared" si="306"/>
        <v>0</v>
      </c>
      <c r="AJ270" s="28">
        <f t="shared" si="306"/>
        <v>0</v>
      </c>
      <c r="AK270" s="28">
        <f t="shared" si="306"/>
        <v>0</v>
      </c>
      <c r="AL270" s="28">
        <f t="shared" si="306"/>
        <v>0</v>
      </c>
    </row>
    <row r="271" spans="1:38" ht="21.95" customHeight="1" x14ac:dyDescent="0.3">
      <c r="A271" s="59" t="s">
        <v>246</v>
      </c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</row>
    <row r="272" spans="1:38" ht="21.95" customHeight="1" x14ac:dyDescent="0.3">
      <c r="A272" s="19" t="s">
        <v>44</v>
      </c>
      <c r="B272" s="19" t="s">
        <v>147</v>
      </c>
      <c r="C272" s="20" t="s">
        <v>8</v>
      </c>
      <c r="D272" s="21">
        <v>2</v>
      </c>
      <c r="E272" s="21"/>
      <c r="F272" s="21">
        <f t="shared" ref="F272:F286" si="307">ROUNDDOWN(D272*E272, 0)</f>
        <v>0</v>
      </c>
      <c r="G272" s="21"/>
      <c r="H272" s="21">
        <f t="shared" ref="H272:H286" si="308">ROUNDDOWN(D272*G272, 0)</f>
        <v>0</v>
      </c>
      <c r="I272" s="21"/>
      <c r="J272" s="21">
        <f t="shared" ref="J272:J286" si="309">ROUNDDOWN(D272*I272, 0)</f>
        <v>0</v>
      </c>
      <c r="K272" s="21">
        <f t="shared" ref="K272:K286" si="310">E272+G272+I272</f>
        <v>0</v>
      </c>
      <c r="L272" s="21">
        <f t="shared" ref="L272:L286" si="311">F272+H272+J272</f>
        <v>0</v>
      </c>
      <c r="M272" s="19"/>
      <c r="O272" s="28" t="str">
        <f>""</f>
        <v/>
      </c>
      <c r="P272" s="29" t="s">
        <v>42</v>
      </c>
      <c r="Q272" s="28">
        <v>1</v>
      </c>
      <c r="R272" s="28">
        <f t="shared" ref="R272:R286" si="312">IF(P272="기계경비", J272, 0)</f>
        <v>0</v>
      </c>
      <c r="S272" s="28">
        <f t="shared" ref="S272:S286" si="313">IF(P272="운반비", J272, 0)</f>
        <v>0</v>
      </c>
      <c r="T272" s="28">
        <f t="shared" ref="T272:T286" si="314">IF(P272="작업부산물", F272, 0)</f>
        <v>0</v>
      </c>
      <c r="U272" s="28">
        <f t="shared" ref="U272:U286" si="315">IF(P272="관급", F272, 0)</f>
        <v>0</v>
      </c>
      <c r="V272" s="28">
        <f t="shared" ref="V272:V286" si="316">IF(P272="외주비", J272, 0)</f>
        <v>0</v>
      </c>
      <c r="W272" s="28">
        <f t="shared" ref="W272:W286" si="317">IF(P272="장비비", J272, 0)</f>
        <v>0</v>
      </c>
      <c r="X272" s="28">
        <f t="shared" ref="X272:X286" si="318">IF(P272="폐기물처리비", J272, 0)</f>
        <v>0</v>
      </c>
      <c r="Y272" s="28">
        <f t="shared" ref="Y272:Y286" si="319">IF(P272="가설비", J272, 0)</f>
        <v>0</v>
      </c>
      <c r="Z272" s="28">
        <f t="shared" ref="Z272:Z286" si="320">IF(P272="잡비제외분", F272, 0)</f>
        <v>0</v>
      </c>
      <c r="AA272" s="28">
        <f t="shared" ref="AA272:AA286" si="321">IF(P272="사급자재대", L272, 0)</f>
        <v>0</v>
      </c>
      <c r="AB272" s="28">
        <f t="shared" ref="AB272:AB286" si="322">IF(P272="관급자재대", L272, 0)</f>
        <v>0</v>
      </c>
      <c r="AC272" s="28">
        <f t="shared" ref="AC272:AC286" si="323">IF(P272="관급자관급자재대", L272, 0)</f>
        <v>0</v>
      </c>
      <c r="AD272" s="28">
        <f t="shared" ref="AD272:AD286" si="324">IF(P272="고철처리비", L272, 0)</f>
        <v>0</v>
      </c>
      <c r="AE272" s="28">
        <f t="shared" ref="AE272:AE286" si="325">IF(P272="사용자항목3", L272, 0)</f>
        <v>0</v>
      </c>
      <c r="AF272" s="28">
        <f t="shared" ref="AF272:AF286" si="326">IF(P272="사용자항목4", L272, 0)</f>
        <v>0</v>
      </c>
      <c r="AG272" s="28">
        <f t="shared" ref="AG272:AG286" si="327">IF(P272="사용자항목5", L272, 0)</f>
        <v>0</v>
      </c>
      <c r="AH272" s="28">
        <f t="shared" ref="AH272:AH286" si="328">IF(P272="사용자항목6", L272, 0)</f>
        <v>0</v>
      </c>
      <c r="AI272" s="28">
        <f t="shared" ref="AI272:AI286" si="329">IF(P272="사용자항목7", L272, 0)</f>
        <v>0</v>
      </c>
      <c r="AJ272" s="28">
        <f t="shared" ref="AJ272:AJ286" si="330">IF(P272="사용자항목8", L272, 0)</f>
        <v>0</v>
      </c>
      <c r="AK272" s="28">
        <f t="shared" ref="AK272:AK286" si="331">IF(P272="사용자항목9", L272, 0)</f>
        <v>0</v>
      </c>
    </row>
    <row r="273" spans="1:37" ht="21.95" customHeight="1" x14ac:dyDescent="0.3">
      <c r="A273" s="19" t="s">
        <v>44</v>
      </c>
      <c r="B273" s="19" t="s">
        <v>148</v>
      </c>
      <c r="C273" s="20" t="s">
        <v>6</v>
      </c>
      <c r="D273" s="21">
        <v>4</v>
      </c>
      <c r="E273" s="21"/>
      <c r="F273" s="21">
        <f t="shared" si="307"/>
        <v>0</v>
      </c>
      <c r="G273" s="21"/>
      <c r="H273" s="21">
        <f t="shared" si="308"/>
        <v>0</v>
      </c>
      <c r="I273" s="21"/>
      <c r="J273" s="21">
        <f t="shared" si="309"/>
        <v>0</v>
      </c>
      <c r="K273" s="21">
        <f t="shared" si="310"/>
        <v>0</v>
      </c>
      <c r="L273" s="21">
        <f t="shared" si="311"/>
        <v>0</v>
      </c>
      <c r="M273" s="19"/>
      <c r="O273" s="28" t="str">
        <f>""</f>
        <v/>
      </c>
      <c r="P273" s="29" t="s">
        <v>42</v>
      </c>
      <c r="Q273" s="28">
        <v>1</v>
      </c>
      <c r="R273" s="28">
        <f t="shared" si="312"/>
        <v>0</v>
      </c>
      <c r="S273" s="28">
        <f t="shared" si="313"/>
        <v>0</v>
      </c>
      <c r="T273" s="28">
        <f t="shared" si="314"/>
        <v>0</v>
      </c>
      <c r="U273" s="28">
        <f t="shared" si="315"/>
        <v>0</v>
      </c>
      <c r="V273" s="28">
        <f t="shared" si="316"/>
        <v>0</v>
      </c>
      <c r="W273" s="28">
        <f t="shared" si="317"/>
        <v>0</v>
      </c>
      <c r="X273" s="28">
        <f t="shared" si="318"/>
        <v>0</v>
      </c>
      <c r="Y273" s="28">
        <f t="shared" si="319"/>
        <v>0</v>
      </c>
      <c r="Z273" s="28">
        <f t="shared" si="320"/>
        <v>0</v>
      </c>
      <c r="AA273" s="28">
        <f t="shared" si="321"/>
        <v>0</v>
      </c>
      <c r="AB273" s="28">
        <f t="shared" si="322"/>
        <v>0</v>
      </c>
      <c r="AC273" s="28">
        <f t="shared" si="323"/>
        <v>0</v>
      </c>
      <c r="AD273" s="28">
        <f t="shared" si="324"/>
        <v>0</v>
      </c>
      <c r="AE273" s="28">
        <f t="shared" si="325"/>
        <v>0</v>
      </c>
      <c r="AF273" s="28">
        <f t="shared" si="326"/>
        <v>0</v>
      </c>
      <c r="AG273" s="28">
        <f t="shared" si="327"/>
        <v>0</v>
      </c>
      <c r="AH273" s="28">
        <f t="shared" si="328"/>
        <v>0</v>
      </c>
      <c r="AI273" s="28">
        <f t="shared" si="329"/>
        <v>0</v>
      </c>
      <c r="AJ273" s="28">
        <f t="shared" si="330"/>
        <v>0</v>
      </c>
      <c r="AK273" s="28">
        <f t="shared" si="331"/>
        <v>0</v>
      </c>
    </row>
    <row r="274" spans="1:37" ht="21.95" customHeight="1" x14ac:dyDescent="0.3">
      <c r="A274" s="19" t="s">
        <v>44</v>
      </c>
      <c r="B274" s="19" t="s">
        <v>119</v>
      </c>
      <c r="C274" s="20" t="s">
        <v>6</v>
      </c>
      <c r="D274" s="21">
        <v>6</v>
      </c>
      <c r="E274" s="21"/>
      <c r="F274" s="21">
        <f t="shared" si="307"/>
        <v>0</v>
      </c>
      <c r="G274" s="21"/>
      <c r="H274" s="21">
        <f t="shared" si="308"/>
        <v>0</v>
      </c>
      <c r="I274" s="21"/>
      <c r="J274" s="21">
        <f t="shared" si="309"/>
        <v>0</v>
      </c>
      <c r="K274" s="21">
        <f t="shared" si="310"/>
        <v>0</v>
      </c>
      <c r="L274" s="21">
        <f t="shared" si="311"/>
        <v>0</v>
      </c>
      <c r="M274" s="19"/>
      <c r="O274" s="28" t="str">
        <f>""</f>
        <v/>
      </c>
      <c r="P274" s="29" t="s">
        <v>42</v>
      </c>
      <c r="Q274" s="28">
        <v>1</v>
      </c>
      <c r="R274" s="28">
        <f t="shared" si="312"/>
        <v>0</v>
      </c>
      <c r="S274" s="28">
        <f t="shared" si="313"/>
        <v>0</v>
      </c>
      <c r="T274" s="28">
        <f t="shared" si="314"/>
        <v>0</v>
      </c>
      <c r="U274" s="28">
        <f t="shared" si="315"/>
        <v>0</v>
      </c>
      <c r="V274" s="28">
        <f t="shared" si="316"/>
        <v>0</v>
      </c>
      <c r="W274" s="28">
        <f t="shared" si="317"/>
        <v>0</v>
      </c>
      <c r="X274" s="28">
        <f t="shared" si="318"/>
        <v>0</v>
      </c>
      <c r="Y274" s="28">
        <f t="shared" si="319"/>
        <v>0</v>
      </c>
      <c r="Z274" s="28">
        <f t="shared" si="320"/>
        <v>0</v>
      </c>
      <c r="AA274" s="28">
        <f t="shared" si="321"/>
        <v>0</v>
      </c>
      <c r="AB274" s="28">
        <f t="shared" si="322"/>
        <v>0</v>
      </c>
      <c r="AC274" s="28">
        <f t="shared" si="323"/>
        <v>0</v>
      </c>
      <c r="AD274" s="28">
        <f t="shared" si="324"/>
        <v>0</v>
      </c>
      <c r="AE274" s="28">
        <f t="shared" si="325"/>
        <v>0</v>
      </c>
      <c r="AF274" s="28">
        <f t="shared" si="326"/>
        <v>0</v>
      </c>
      <c r="AG274" s="28">
        <f t="shared" si="327"/>
        <v>0</v>
      </c>
      <c r="AH274" s="28">
        <f t="shared" si="328"/>
        <v>0</v>
      </c>
      <c r="AI274" s="28">
        <f t="shared" si="329"/>
        <v>0</v>
      </c>
      <c r="AJ274" s="28">
        <f t="shared" si="330"/>
        <v>0</v>
      </c>
      <c r="AK274" s="28">
        <f t="shared" si="331"/>
        <v>0</v>
      </c>
    </row>
    <row r="275" spans="1:37" ht="21.95" customHeight="1" x14ac:dyDescent="0.3">
      <c r="A275" s="19" t="s">
        <v>44</v>
      </c>
      <c r="B275" s="19" t="s">
        <v>121</v>
      </c>
      <c r="C275" s="20" t="s">
        <v>8</v>
      </c>
      <c r="D275" s="21">
        <v>10</v>
      </c>
      <c r="E275" s="21"/>
      <c r="F275" s="21">
        <f t="shared" si="307"/>
        <v>0</v>
      </c>
      <c r="G275" s="21"/>
      <c r="H275" s="21">
        <f t="shared" si="308"/>
        <v>0</v>
      </c>
      <c r="I275" s="21"/>
      <c r="J275" s="21">
        <f t="shared" si="309"/>
        <v>0</v>
      </c>
      <c r="K275" s="21">
        <f t="shared" si="310"/>
        <v>0</v>
      </c>
      <c r="L275" s="21">
        <f t="shared" si="311"/>
        <v>0</v>
      </c>
      <c r="M275" s="19"/>
      <c r="O275" s="28" t="str">
        <f>""</f>
        <v/>
      </c>
      <c r="P275" s="29" t="s">
        <v>42</v>
      </c>
      <c r="Q275" s="28">
        <v>1</v>
      </c>
      <c r="R275" s="28">
        <f t="shared" si="312"/>
        <v>0</v>
      </c>
      <c r="S275" s="28">
        <f t="shared" si="313"/>
        <v>0</v>
      </c>
      <c r="T275" s="28">
        <f t="shared" si="314"/>
        <v>0</v>
      </c>
      <c r="U275" s="28">
        <f t="shared" si="315"/>
        <v>0</v>
      </c>
      <c r="V275" s="28">
        <f t="shared" si="316"/>
        <v>0</v>
      </c>
      <c r="W275" s="28">
        <f t="shared" si="317"/>
        <v>0</v>
      </c>
      <c r="X275" s="28">
        <f t="shared" si="318"/>
        <v>0</v>
      </c>
      <c r="Y275" s="28">
        <f t="shared" si="319"/>
        <v>0</v>
      </c>
      <c r="Z275" s="28">
        <f t="shared" si="320"/>
        <v>0</v>
      </c>
      <c r="AA275" s="28">
        <f t="shared" si="321"/>
        <v>0</v>
      </c>
      <c r="AB275" s="28">
        <f t="shared" si="322"/>
        <v>0</v>
      </c>
      <c r="AC275" s="28">
        <f t="shared" si="323"/>
        <v>0</v>
      </c>
      <c r="AD275" s="28">
        <f t="shared" si="324"/>
        <v>0</v>
      </c>
      <c r="AE275" s="28">
        <f t="shared" si="325"/>
        <v>0</v>
      </c>
      <c r="AF275" s="28">
        <f t="shared" si="326"/>
        <v>0</v>
      </c>
      <c r="AG275" s="28">
        <f t="shared" si="327"/>
        <v>0</v>
      </c>
      <c r="AH275" s="28">
        <f t="shared" si="328"/>
        <v>0</v>
      </c>
      <c r="AI275" s="28">
        <f t="shared" si="329"/>
        <v>0</v>
      </c>
      <c r="AJ275" s="28">
        <f t="shared" si="330"/>
        <v>0</v>
      </c>
      <c r="AK275" s="28">
        <f t="shared" si="331"/>
        <v>0</v>
      </c>
    </row>
    <row r="276" spans="1:37" ht="21.95" customHeight="1" x14ac:dyDescent="0.3">
      <c r="A276" s="19" t="s">
        <v>44</v>
      </c>
      <c r="B276" s="19" t="s">
        <v>149</v>
      </c>
      <c r="C276" s="20" t="s">
        <v>6</v>
      </c>
      <c r="D276" s="21">
        <v>26</v>
      </c>
      <c r="E276" s="21"/>
      <c r="F276" s="21">
        <f t="shared" si="307"/>
        <v>0</v>
      </c>
      <c r="G276" s="21"/>
      <c r="H276" s="21">
        <f t="shared" si="308"/>
        <v>0</v>
      </c>
      <c r="I276" s="21"/>
      <c r="J276" s="21">
        <f t="shared" si="309"/>
        <v>0</v>
      </c>
      <c r="K276" s="21">
        <f t="shared" si="310"/>
        <v>0</v>
      </c>
      <c r="L276" s="21">
        <f t="shared" si="311"/>
        <v>0</v>
      </c>
      <c r="M276" s="19"/>
      <c r="O276" s="28" t="str">
        <f>""</f>
        <v/>
      </c>
      <c r="P276" s="29" t="s">
        <v>42</v>
      </c>
      <c r="Q276" s="28">
        <v>1</v>
      </c>
      <c r="R276" s="28">
        <f t="shared" si="312"/>
        <v>0</v>
      </c>
      <c r="S276" s="28">
        <f t="shared" si="313"/>
        <v>0</v>
      </c>
      <c r="T276" s="28">
        <f t="shared" si="314"/>
        <v>0</v>
      </c>
      <c r="U276" s="28">
        <f t="shared" si="315"/>
        <v>0</v>
      </c>
      <c r="V276" s="28">
        <f t="shared" si="316"/>
        <v>0</v>
      </c>
      <c r="W276" s="28">
        <f t="shared" si="317"/>
        <v>0</v>
      </c>
      <c r="X276" s="28">
        <f t="shared" si="318"/>
        <v>0</v>
      </c>
      <c r="Y276" s="28">
        <f t="shared" si="319"/>
        <v>0</v>
      </c>
      <c r="Z276" s="28">
        <f t="shared" si="320"/>
        <v>0</v>
      </c>
      <c r="AA276" s="28">
        <f t="shared" si="321"/>
        <v>0</v>
      </c>
      <c r="AB276" s="28">
        <f t="shared" si="322"/>
        <v>0</v>
      </c>
      <c r="AC276" s="28">
        <f t="shared" si="323"/>
        <v>0</v>
      </c>
      <c r="AD276" s="28">
        <f t="shared" si="324"/>
        <v>0</v>
      </c>
      <c r="AE276" s="28">
        <f t="shared" si="325"/>
        <v>0</v>
      </c>
      <c r="AF276" s="28">
        <f t="shared" si="326"/>
        <v>0</v>
      </c>
      <c r="AG276" s="28">
        <f t="shared" si="327"/>
        <v>0</v>
      </c>
      <c r="AH276" s="28">
        <f t="shared" si="328"/>
        <v>0</v>
      </c>
      <c r="AI276" s="28">
        <f t="shared" si="329"/>
        <v>0</v>
      </c>
      <c r="AJ276" s="28">
        <f t="shared" si="330"/>
        <v>0</v>
      </c>
      <c r="AK276" s="28">
        <f t="shared" si="331"/>
        <v>0</v>
      </c>
    </row>
    <row r="277" spans="1:37" ht="21.95" customHeight="1" x14ac:dyDescent="0.3">
      <c r="A277" s="19" t="s">
        <v>122</v>
      </c>
      <c r="B277" s="19" t="s">
        <v>123</v>
      </c>
      <c r="C277" s="20" t="s">
        <v>12</v>
      </c>
      <c r="D277" s="21">
        <v>6</v>
      </c>
      <c r="E277" s="21"/>
      <c r="F277" s="21">
        <f t="shared" si="307"/>
        <v>0</v>
      </c>
      <c r="G277" s="21"/>
      <c r="H277" s="21">
        <f t="shared" si="308"/>
        <v>0</v>
      </c>
      <c r="I277" s="21"/>
      <c r="J277" s="21">
        <f t="shared" si="309"/>
        <v>0</v>
      </c>
      <c r="K277" s="21">
        <f t="shared" si="310"/>
        <v>0</v>
      </c>
      <c r="L277" s="21">
        <f t="shared" si="311"/>
        <v>0</v>
      </c>
      <c r="M277" s="19"/>
      <c r="O277" s="28" t="str">
        <f>""</f>
        <v/>
      </c>
      <c r="P277" s="29" t="s">
        <v>42</v>
      </c>
      <c r="Q277" s="28">
        <v>1</v>
      </c>
      <c r="R277" s="28">
        <f t="shared" si="312"/>
        <v>0</v>
      </c>
      <c r="S277" s="28">
        <f t="shared" si="313"/>
        <v>0</v>
      </c>
      <c r="T277" s="28">
        <f t="shared" si="314"/>
        <v>0</v>
      </c>
      <c r="U277" s="28">
        <f t="shared" si="315"/>
        <v>0</v>
      </c>
      <c r="V277" s="28">
        <f t="shared" si="316"/>
        <v>0</v>
      </c>
      <c r="W277" s="28">
        <f t="shared" si="317"/>
        <v>0</v>
      </c>
      <c r="X277" s="28">
        <f t="shared" si="318"/>
        <v>0</v>
      </c>
      <c r="Y277" s="28">
        <f t="shared" si="319"/>
        <v>0</v>
      </c>
      <c r="Z277" s="28">
        <f t="shared" si="320"/>
        <v>0</v>
      </c>
      <c r="AA277" s="28">
        <f t="shared" si="321"/>
        <v>0</v>
      </c>
      <c r="AB277" s="28">
        <f t="shared" si="322"/>
        <v>0</v>
      </c>
      <c r="AC277" s="28">
        <f t="shared" si="323"/>
        <v>0</v>
      </c>
      <c r="AD277" s="28">
        <f t="shared" si="324"/>
        <v>0</v>
      </c>
      <c r="AE277" s="28">
        <f t="shared" si="325"/>
        <v>0</v>
      </c>
      <c r="AF277" s="28">
        <f t="shared" si="326"/>
        <v>0</v>
      </c>
      <c r="AG277" s="28">
        <f t="shared" si="327"/>
        <v>0</v>
      </c>
      <c r="AH277" s="28">
        <f t="shared" si="328"/>
        <v>0</v>
      </c>
      <c r="AI277" s="28">
        <f t="shared" si="329"/>
        <v>0</v>
      </c>
      <c r="AJ277" s="28">
        <f t="shared" si="330"/>
        <v>0</v>
      </c>
      <c r="AK277" s="28">
        <f t="shared" si="331"/>
        <v>0</v>
      </c>
    </row>
    <row r="278" spans="1:37" ht="21.95" customHeight="1" x14ac:dyDescent="0.3">
      <c r="A278" s="19" t="s">
        <v>122</v>
      </c>
      <c r="B278" s="19" t="s">
        <v>150</v>
      </c>
      <c r="C278" s="20" t="s">
        <v>12</v>
      </c>
      <c r="D278" s="21">
        <v>30</v>
      </c>
      <c r="E278" s="21"/>
      <c r="F278" s="21">
        <f t="shared" si="307"/>
        <v>0</v>
      </c>
      <c r="G278" s="21"/>
      <c r="H278" s="21">
        <f t="shared" si="308"/>
        <v>0</v>
      </c>
      <c r="I278" s="21"/>
      <c r="J278" s="21">
        <f t="shared" si="309"/>
        <v>0</v>
      </c>
      <c r="K278" s="21">
        <f t="shared" si="310"/>
        <v>0</v>
      </c>
      <c r="L278" s="21">
        <f t="shared" si="311"/>
        <v>0</v>
      </c>
      <c r="M278" s="19"/>
      <c r="O278" s="28" t="str">
        <f>""</f>
        <v/>
      </c>
      <c r="P278" s="29" t="s">
        <v>42</v>
      </c>
      <c r="Q278" s="28">
        <v>1</v>
      </c>
      <c r="R278" s="28">
        <f t="shared" si="312"/>
        <v>0</v>
      </c>
      <c r="S278" s="28">
        <f t="shared" si="313"/>
        <v>0</v>
      </c>
      <c r="T278" s="28">
        <f t="shared" si="314"/>
        <v>0</v>
      </c>
      <c r="U278" s="28">
        <f t="shared" si="315"/>
        <v>0</v>
      </c>
      <c r="V278" s="28">
        <f t="shared" si="316"/>
        <v>0</v>
      </c>
      <c r="W278" s="28">
        <f t="shared" si="317"/>
        <v>0</v>
      </c>
      <c r="X278" s="28">
        <f t="shared" si="318"/>
        <v>0</v>
      </c>
      <c r="Y278" s="28">
        <f t="shared" si="319"/>
        <v>0</v>
      </c>
      <c r="Z278" s="28">
        <f t="shared" si="320"/>
        <v>0</v>
      </c>
      <c r="AA278" s="28">
        <f t="shared" si="321"/>
        <v>0</v>
      </c>
      <c r="AB278" s="28">
        <f t="shared" si="322"/>
        <v>0</v>
      </c>
      <c r="AC278" s="28">
        <f t="shared" si="323"/>
        <v>0</v>
      </c>
      <c r="AD278" s="28">
        <f t="shared" si="324"/>
        <v>0</v>
      </c>
      <c r="AE278" s="28">
        <f t="shared" si="325"/>
        <v>0</v>
      </c>
      <c r="AF278" s="28">
        <f t="shared" si="326"/>
        <v>0</v>
      </c>
      <c r="AG278" s="28">
        <f t="shared" si="327"/>
        <v>0</v>
      </c>
      <c r="AH278" s="28">
        <f t="shared" si="328"/>
        <v>0</v>
      </c>
      <c r="AI278" s="28">
        <f t="shared" si="329"/>
        <v>0</v>
      </c>
      <c r="AJ278" s="28">
        <f t="shared" si="330"/>
        <v>0</v>
      </c>
      <c r="AK278" s="28">
        <f t="shared" si="331"/>
        <v>0</v>
      </c>
    </row>
    <row r="279" spans="1:37" ht="21.95" customHeight="1" x14ac:dyDescent="0.3">
      <c r="A279" s="19" t="s">
        <v>140</v>
      </c>
      <c r="B279" s="19" t="s">
        <v>151</v>
      </c>
      <c r="C279" s="20" t="s">
        <v>12</v>
      </c>
      <c r="D279" s="21">
        <v>4</v>
      </c>
      <c r="E279" s="21"/>
      <c r="F279" s="21">
        <f t="shared" si="307"/>
        <v>0</v>
      </c>
      <c r="G279" s="21"/>
      <c r="H279" s="21">
        <f t="shared" si="308"/>
        <v>0</v>
      </c>
      <c r="I279" s="21"/>
      <c r="J279" s="21">
        <f t="shared" si="309"/>
        <v>0</v>
      </c>
      <c r="K279" s="21">
        <f t="shared" si="310"/>
        <v>0</v>
      </c>
      <c r="L279" s="21">
        <f t="shared" si="311"/>
        <v>0</v>
      </c>
      <c r="M279" s="19"/>
      <c r="O279" s="28" t="str">
        <f>""</f>
        <v/>
      </c>
      <c r="P279" s="29" t="s">
        <v>42</v>
      </c>
      <c r="Q279" s="28">
        <v>1</v>
      </c>
      <c r="R279" s="28">
        <f t="shared" si="312"/>
        <v>0</v>
      </c>
      <c r="S279" s="28">
        <f t="shared" si="313"/>
        <v>0</v>
      </c>
      <c r="T279" s="28">
        <f t="shared" si="314"/>
        <v>0</v>
      </c>
      <c r="U279" s="28">
        <f t="shared" si="315"/>
        <v>0</v>
      </c>
      <c r="V279" s="28">
        <f t="shared" si="316"/>
        <v>0</v>
      </c>
      <c r="W279" s="28">
        <f t="shared" si="317"/>
        <v>0</v>
      </c>
      <c r="X279" s="28">
        <f t="shared" si="318"/>
        <v>0</v>
      </c>
      <c r="Y279" s="28">
        <f t="shared" si="319"/>
        <v>0</v>
      </c>
      <c r="Z279" s="28">
        <f t="shared" si="320"/>
        <v>0</v>
      </c>
      <c r="AA279" s="28">
        <f t="shared" si="321"/>
        <v>0</v>
      </c>
      <c r="AB279" s="28">
        <f t="shared" si="322"/>
        <v>0</v>
      </c>
      <c r="AC279" s="28">
        <f t="shared" si="323"/>
        <v>0</v>
      </c>
      <c r="AD279" s="28">
        <f t="shared" si="324"/>
        <v>0</v>
      </c>
      <c r="AE279" s="28">
        <f t="shared" si="325"/>
        <v>0</v>
      </c>
      <c r="AF279" s="28">
        <f t="shared" si="326"/>
        <v>0</v>
      </c>
      <c r="AG279" s="28">
        <f t="shared" si="327"/>
        <v>0</v>
      </c>
      <c r="AH279" s="28">
        <f t="shared" si="328"/>
        <v>0</v>
      </c>
      <c r="AI279" s="28">
        <f t="shared" si="329"/>
        <v>0</v>
      </c>
      <c r="AJ279" s="28">
        <f t="shared" si="330"/>
        <v>0</v>
      </c>
      <c r="AK279" s="28">
        <f t="shared" si="331"/>
        <v>0</v>
      </c>
    </row>
    <row r="280" spans="1:37" ht="21.95" customHeight="1" x14ac:dyDescent="0.3">
      <c r="A280" s="19" t="s">
        <v>152</v>
      </c>
      <c r="B280" s="19" t="s">
        <v>153</v>
      </c>
      <c r="C280" s="20" t="s">
        <v>12</v>
      </c>
      <c r="D280" s="21">
        <v>25</v>
      </c>
      <c r="E280" s="21"/>
      <c r="F280" s="21">
        <f t="shared" si="307"/>
        <v>0</v>
      </c>
      <c r="G280" s="21"/>
      <c r="H280" s="21">
        <f t="shared" si="308"/>
        <v>0</v>
      </c>
      <c r="I280" s="21"/>
      <c r="J280" s="21">
        <f t="shared" si="309"/>
        <v>0</v>
      </c>
      <c r="K280" s="21">
        <f t="shared" si="310"/>
        <v>0</v>
      </c>
      <c r="L280" s="21">
        <f t="shared" si="311"/>
        <v>0</v>
      </c>
      <c r="M280" s="19"/>
      <c r="O280" s="28" t="str">
        <f>""</f>
        <v/>
      </c>
      <c r="P280" s="29" t="s">
        <v>42</v>
      </c>
      <c r="Q280" s="28">
        <v>1</v>
      </c>
      <c r="R280" s="28">
        <f t="shared" si="312"/>
        <v>0</v>
      </c>
      <c r="S280" s="28">
        <f t="shared" si="313"/>
        <v>0</v>
      </c>
      <c r="T280" s="28">
        <f t="shared" si="314"/>
        <v>0</v>
      </c>
      <c r="U280" s="28">
        <f t="shared" si="315"/>
        <v>0</v>
      </c>
      <c r="V280" s="28">
        <f t="shared" si="316"/>
        <v>0</v>
      </c>
      <c r="W280" s="28">
        <f t="shared" si="317"/>
        <v>0</v>
      </c>
      <c r="X280" s="28">
        <f t="shared" si="318"/>
        <v>0</v>
      </c>
      <c r="Y280" s="28">
        <f t="shared" si="319"/>
        <v>0</v>
      </c>
      <c r="Z280" s="28">
        <f t="shared" si="320"/>
        <v>0</v>
      </c>
      <c r="AA280" s="28">
        <f t="shared" si="321"/>
        <v>0</v>
      </c>
      <c r="AB280" s="28">
        <f t="shared" si="322"/>
        <v>0</v>
      </c>
      <c r="AC280" s="28">
        <f t="shared" si="323"/>
        <v>0</v>
      </c>
      <c r="AD280" s="28">
        <f t="shared" si="324"/>
        <v>0</v>
      </c>
      <c r="AE280" s="28">
        <f t="shared" si="325"/>
        <v>0</v>
      </c>
      <c r="AF280" s="28">
        <f t="shared" si="326"/>
        <v>0</v>
      </c>
      <c r="AG280" s="28">
        <f t="shared" si="327"/>
        <v>0</v>
      </c>
      <c r="AH280" s="28">
        <f t="shared" si="328"/>
        <v>0</v>
      </c>
      <c r="AI280" s="28">
        <f t="shared" si="329"/>
        <v>0</v>
      </c>
      <c r="AJ280" s="28">
        <f t="shared" si="330"/>
        <v>0</v>
      </c>
      <c r="AK280" s="28">
        <f t="shared" si="331"/>
        <v>0</v>
      </c>
    </row>
    <row r="281" spans="1:37" ht="21.95" customHeight="1" x14ac:dyDescent="0.3">
      <c r="A281" s="19" t="s">
        <v>50</v>
      </c>
      <c r="B281" s="19" t="s">
        <v>120</v>
      </c>
      <c r="C281" s="20" t="s">
        <v>12</v>
      </c>
      <c r="D281" s="21">
        <v>7</v>
      </c>
      <c r="E281" s="21"/>
      <c r="F281" s="21">
        <f t="shared" si="307"/>
        <v>0</v>
      </c>
      <c r="G281" s="21"/>
      <c r="H281" s="21">
        <f t="shared" si="308"/>
        <v>0</v>
      </c>
      <c r="I281" s="21"/>
      <c r="J281" s="21">
        <f t="shared" si="309"/>
        <v>0</v>
      </c>
      <c r="K281" s="21">
        <f t="shared" si="310"/>
        <v>0</v>
      </c>
      <c r="L281" s="21">
        <f t="shared" si="311"/>
        <v>0</v>
      </c>
      <c r="M281" s="19"/>
      <c r="O281" s="28" t="str">
        <f>""</f>
        <v/>
      </c>
      <c r="P281" s="29" t="s">
        <v>42</v>
      </c>
      <c r="Q281" s="28">
        <v>1</v>
      </c>
      <c r="R281" s="28">
        <f t="shared" si="312"/>
        <v>0</v>
      </c>
      <c r="S281" s="28">
        <f t="shared" si="313"/>
        <v>0</v>
      </c>
      <c r="T281" s="28">
        <f t="shared" si="314"/>
        <v>0</v>
      </c>
      <c r="U281" s="28">
        <f t="shared" si="315"/>
        <v>0</v>
      </c>
      <c r="V281" s="28">
        <f t="shared" si="316"/>
        <v>0</v>
      </c>
      <c r="W281" s="28">
        <f t="shared" si="317"/>
        <v>0</v>
      </c>
      <c r="X281" s="28">
        <f t="shared" si="318"/>
        <v>0</v>
      </c>
      <c r="Y281" s="28">
        <f t="shared" si="319"/>
        <v>0</v>
      </c>
      <c r="Z281" s="28">
        <f t="shared" si="320"/>
        <v>0</v>
      </c>
      <c r="AA281" s="28">
        <f t="shared" si="321"/>
        <v>0</v>
      </c>
      <c r="AB281" s="28">
        <f t="shared" si="322"/>
        <v>0</v>
      </c>
      <c r="AC281" s="28">
        <f t="shared" si="323"/>
        <v>0</v>
      </c>
      <c r="AD281" s="28">
        <f t="shared" si="324"/>
        <v>0</v>
      </c>
      <c r="AE281" s="28">
        <f t="shared" si="325"/>
        <v>0</v>
      </c>
      <c r="AF281" s="28">
        <f t="shared" si="326"/>
        <v>0</v>
      </c>
      <c r="AG281" s="28">
        <f t="shared" si="327"/>
        <v>0</v>
      </c>
      <c r="AH281" s="28">
        <f t="shared" si="328"/>
        <v>0</v>
      </c>
      <c r="AI281" s="28">
        <f t="shared" si="329"/>
        <v>0</v>
      </c>
      <c r="AJ281" s="28">
        <f t="shared" si="330"/>
        <v>0</v>
      </c>
      <c r="AK281" s="28">
        <f t="shared" si="331"/>
        <v>0</v>
      </c>
    </row>
    <row r="282" spans="1:37" ht="21.95" customHeight="1" x14ac:dyDescent="0.3">
      <c r="A282" s="19" t="s">
        <v>53</v>
      </c>
      <c r="B282" s="19" t="s">
        <v>130</v>
      </c>
      <c r="C282" s="20" t="s">
        <v>12</v>
      </c>
      <c r="D282" s="21">
        <v>51</v>
      </c>
      <c r="E282" s="21"/>
      <c r="F282" s="21">
        <f t="shared" si="307"/>
        <v>0</v>
      </c>
      <c r="G282" s="21"/>
      <c r="H282" s="21">
        <f t="shared" si="308"/>
        <v>0</v>
      </c>
      <c r="I282" s="21"/>
      <c r="J282" s="21">
        <f t="shared" si="309"/>
        <v>0</v>
      </c>
      <c r="K282" s="21">
        <f t="shared" si="310"/>
        <v>0</v>
      </c>
      <c r="L282" s="21">
        <f t="shared" si="311"/>
        <v>0</v>
      </c>
      <c r="M282" s="19"/>
      <c r="O282" s="28" t="str">
        <f>""</f>
        <v/>
      </c>
      <c r="P282" s="29" t="s">
        <v>42</v>
      </c>
      <c r="Q282" s="28">
        <v>1</v>
      </c>
      <c r="R282" s="28">
        <f t="shared" si="312"/>
        <v>0</v>
      </c>
      <c r="S282" s="28">
        <f t="shared" si="313"/>
        <v>0</v>
      </c>
      <c r="T282" s="28">
        <f t="shared" si="314"/>
        <v>0</v>
      </c>
      <c r="U282" s="28">
        <f t="shared" si="315"/>
        <v>0</v>
      </c>
      <c r="V282" s="28">
        <f t="shared" si="316"/>
        <v>0</v>
      </c>
      <c r="W282" s="28">
        <f t="shared" si="317"/>
        <v>0</v>
      </c>
      <c r="X282" s="28">
        <f t="shared" si="318"/>
        <v>0</v>
      </c>
      <c r="Y282" s="28">
        <f t="shared" si="319"/>
        <v>0</v>
      </c>
      <c r="Z282" s="28">
        <f t="shared" si="320"/>
        <v>0</v>
      </c>
      <c r="AA282" s="28">
        <f t="shared" si="321"/>
        <v>0</v>
      </c>
      <c r="AB282" s="28">
        <f t="shared" si="322"/>
        <v>0</v>
      </c>
      <c r="AC282" s="28">
        <f t="shared" si="323"/>
        <v>0</v>
      </c>
      <c r="AD282" s="28">
        <f t="shared" si="324"/>
        <v>0</v>
      </c>
      <c r="AE282" s="28">
        <f t="shared" si="325"/>
        <v>0</v>
      </c>
      <c r="AF282" s="28">
        <f t="shared" si="326"/>
        <v>0</v>
      </c>
      <c r="AG282" s="28">
        <f t="shared" si="327"/>
        <v>0</v>
      </c>
      <c r="AH282" s="28">
        <f t="shared" si="328"/>
        <v>0</v>
      </c>
      <c r="AI282" s="28">
        <f t="shared" si="329"/>
        <v>0</v>
      </c>
      <c r="AJ282" s="28">
        <f t="shared" si="330"/>
        <v>0</v>
      </c>
      <c r="AK282" s="28">
        <f t="shared" si="331"/>
        <v>0</v>
      </c>
    </row>
    <row r="283" spans="1:37" ht="21.95" customHeight="1" x14ac:dyDescent="0.3">
      <c r="A283" s="19" t="s">
        <v>154</v>
      </c>
      <c r="B283" s="19" t="s">
        <v>155</v>
      </c>
      <c r="C283" s="20" t="s">
        <v>12</v>
      </c>
      <c r="D283" s="21">
        <v>30</v>
      </c>
      <c r="E283" s="21"/>
      <c r="F283" s="21">
        <f t="shared" si="307"/>
        <v>0</v>
      </c>
      <c r="G283" s="21"/>
      <c r="H283" s="21">
        <f t="shared" si="308"/>
        <v>0</v>
      </c>
      <c r="I283" s="21"/>
      <c r="J283" s="21">
        <f t="shared" si="309"/>
        <v>0</v>
      </c>
      <c r="K283" s="21">
        <f t="shared" si="310"/>
        <v>0</v>
      </c>
      <c r="L283" s="21">
        <f t="shared" si="311"/>
        <v>0</v>
      </c>
      <c r="M283" s="19"/>
      <c r="O283" s="28" t="str">
        <f>""</f>
        <v/>
      </c>
      <c r="P283" s="29" t="s">
        <v>42</v>
      </c>
      <c r="Q283" s="28">
        <v>1</v>
      </c>
      <c r="R283" s="28">
        <f t="shared" si="312"/>
        <v>0</v>
      </c>
      <c r="S283" s="28">
        <f t="shared" si="313"/>
        <v>0</v>
      </c>
      <c r="T283" s="28">
        <f t="shared" si="314"/>
        <v>0</v>
      </c>
      <c r="U283" s="28">
        <f t="shared" si="315"/>
        <v>0</v>
      </c>
      <c r="V283" s="28">
        <f t="shared" si="316"/>
        <v>0</v>
      </c>
      <c r="W283" s="28">
        <f t="shared" si="317"/>
        <v>0</v>
      </c>
      <c r="X283" s="28">
        <f t="shared" si="318"/>
        <v>0</v>
      </c>
      <c r="Y283" s="28">
        <f t="shared" si="319"/>
        <v>0</v>
      </c>
      <c r="Z283" s="28">
        <f t="shared" si="320"/>
        <v>0</v>
      </c>
      <c r="AA283" s="28">
        <f t="shared" si="321"/>
        <v>0</v>
      </c>
      <c r="AB283" s="28">
        <f t="shared" si="322"/>
        <v>0</v>
      </c>
      <c r="AC283" s="28">
        <f t="shared" si="323"/>
        <v>0</v>
      </c>
      <c r="AD283" s="28">
        <f t="shared" si="324"/>
        <v>0</v>
      </c>
      <c r="AE283" s="28">
        <f t="shared" si="325"/>
        <v>0</v>
      </c>
      <c r="AF283" s="28">
        <f t="shared" si="326"/>
        <v>0</v>
      </c>
      <c r="AG283" s="28">
        <f t="shared" si="327"/>
        <v>0</v>
      </c>
      <c r="AH283" s="28">
        <f t="shared" si="328"/>
        <v>0</v>
      </c>
      <c r="AI283" s="28">
        <f t="shared" si="329"/>
        <v>0</v>
      </c>
      <c r="AJ283" s="28">
        <f t="shared" si="330"/>
        <v>0</v>
      </c>
      <c r="AK283" s="28">
        <f t="shared" si="331"/>
        <v>0</v>
      </c>
    </row>
    <row r="284" spans="1:37" ht="21.95" customHeight="1" x14ac:dyDescent="0.3">
      <c r="A284" s="19" t="s">
        <v>124</v>
      </c>
      <c r="B284" s="19" t="s">
        <v>125</v>
      </c>
      <c r="C284" s="20" t="s">
        <v>9</v>
      </c>
      <c r="D284" s="21">
        <v>13</v>
      </c>
      <c r="E284" s="21"/>
      <c r="F284" s="21">
        <f t="shared" si="307"/>
        <v>0</v>
      </c>
      <c r="G284" s="21"/>
      <c r="H284" s="21">
        <f t="shared" si="308"/>
        <v>0</v>
      </c>
      <c r="I284" s="21"/>
      <c r="J284" s="21">
        <f t="shared" si="309"/>
        <v>0</v>
      </c>
      <c r="K284" s="21">
        <f t="shared" si="310"/>
        <v>0</v>
      </c>
      <c r="L284" s="21">
        <f t="shared" si="311"/>
        <v>0</v>
      </c>
      <c r="M284" s="19"/>
      <c r="O284" s="28" t="str">
        <f>""</f>
        <v/>
      </c>
      <c r="P284" s="29" t="s">
        <v>42</v>
      </c>
      <c r="Q284" s="28">
        <v>1</v>
      </c>
      <c r="R284" s="28">
        <f t="shared" si="312"/>
        <v>0</v>
      </c>
      <c r="S284" s="28">
        <f t="shared" si="313"/>
        <v>0</v>
      </c>
      <c r="T284" s="28">
        <f t="shared" si="314"/>
        <v>0</v>
      </c>
      <c r="U284" s="28">
        <f t="shared" si="315"/>
        <v>0</v>
      </c>
      <c r="V284" s="28">
        <f t="shared" si="316"/>
        <v>0</v>
      </c>
      <c r="W284" s="28">
        <f t="shared" si="317"/>
        <v>0</v>
      </c>
      <c r="X284" s="28">
        <f t="shared" si="318"/>
        <v>0</v>
      </c>
      <c r="Y284" s="28">
        <f t="shared" si="319"/>
        <v>0</v>
      </c>
      <c r="Z284" s="28">
        <f t="shared" si="320"/>
        <v>0</v>
      </c>
      <c r="AA284" s="28">
        <f t="shared" si="321"/>
        <v>0</v>
      </c>
      <c r="AB284" s="28">
        <f t="shared" si="322"/>
        <v>0</v>
      </c>
      <c r="AC284" s="28">
        <f t="shared" si="323"/>
        <v>0</v>
      </c>
      <c r="AD284" s="28">
        <f t="shared" si="324"/>
        <v>0</v>
      </c>
      <c r="AE284" s="28">
        <f t="shared" si="325"/>
        <v>0</v>
      </c>
      <c r="AF284" s="28">
        <f t="shared" si="326"/>
        <v>0</v>
      </c>
      <c r="AG284" s="28">
        <f t="shared" si="327"/>
        <v>0</v>
      </c>
      <c r="AH284" s="28">
        <f t="shared" si="328"/>
        <v>0</v>
      </c>
      <c r="AI284" s="28">
        <f t="shared" si="329"/>
        <v>0</v>
      </c>
      <c r="AJ284" s="28">
        <f t="shared" si="330"/>
        <v>0</v>
      </c>
      <c r="AK284" s="28">
        <f t="shared" si="331"/>
        <v>0</v>
      </c>
    </row>
    <row r="285" spans="1:37" ht="21.95" customHeight="1" x14ac:dyDescent="0.3">
      <c r="A285" s="19" t="s">
        <v>126</v>
      </c>
      <c r="B285" s="19" t="s">
        <v>127</v>
      </c>
      <c r="C285" s="20" t="s">
        <v>9</v>
      </c>
      <c r="D285" s="21">
        <v>2</v>
      </c>
      <c r="E285" s="21"/>
      <c r="F285" s="21">
        <f t="shared" si="307"/>
        <v>0</v>
      </c>
      <c r="G285" s="21"/>
      <c r="H285" s="21">
        <f t="shared" si="308"/>
        <v>0</v>
      </c>
      <c r="I285" s="21"/>
      <c r="J285" s="21">
        <f t="shared" si="309"/>
        <v>0</v>
      </c>
      <c r="K285" s="21">
        <f t="shared" si="310"/>
        <v>0</v>
      </c>
      <c r="L285" s="21">
        <f t="shared" si="311"/>
        <v>0</v>
      </c>
      <c r="M285" s="19"/>
      <c r="O285" s="28" t="str">
        <f>""</f>
        <v/>
      </c>
      <c r="P285" s="29" t="s">
        <v>42</v>
      </c>
      <c r="Q285" s="28">
        <v>1</v>
      </c>
      <c r="R285" s="28">
        <f t="shared" si="312"/>
        <v>0</v>
      </c>
      <c r="S285" s="28">
        <f t="shared" si="313"/>
        <v>0</v>
      </c>
      <c r="T285" s="28">
        <f t="shared" si="314"/>
        <v>0</v>
      </c>
      <c r="U285" s="28">
        <f t="shared" si="315"/>
        <v>0</v>
      </c>
      <c r="V285" s="28">
        <f t="shared" si="316"/>
        <v>0</v>
      </c>
      <c r="W285" s="28">
        <f t="shared" si="317"/>
        <v>0</v>
      </c>
      <c r="X285" s="28">
        <f t="shared" si="318"/>
        <v>0</v>
      </c>
      <c r="Y285" s="28">
        <f t="shared" si="319"/>
        <v>0</v>
      </c>
      <c r="Z285" s="28">
        <f t="shared" si="320"/>
        <v>0</v>
      </c>
      <c r="AA285" s="28">
        <f t="shared" si="321"/>
        <v>0</v>
      </c>
      <c r="AB285" s="28">
        <f t="shared" si="322"/>
        <v>0</v>
      </c>
      <c r="AC285" s="28">
        <f t="shared" si="323"/>
        <v>0</v>
      </c>
      <c r="AD285" s="28">
        <f t="shared" si="324"/>
        <v>0</v>
      </c>
      <c r="AE285" s="28">
        <f t="shared" si="325"/>
        <v>0</v>
      </c>
      <c r="AF285" s="28">
        <f t="shared" si="326"/>
        <v>0</v>
      </c>
      <c r="AG285" s="28">
        <f t="shared" si="327"/>
        <v>0</v>
      </c>
      <c r="AH285" s="28">
        <f t="shared" si="328"/>
        <v>0</v>
      </c>
      <c r="AI285" s="28">
        <f t="shared" si="329"/>
        <v>0</v>
      </c>
      <c r="AJ285" s="28">
        <f t="shared" si="330"/>
        <v>0</v>
      </c>
      <c r="AK285" s="28">
        <f t="shared" si="331"/>
        <v>0</v>
      </c>
    </row>
    <row r="286" spans="1:37" ht="21.95" customHeight="1" x14ac:dyDescent="0.3">
      <c r="A286" s="19" t="s">
        <v>102</v>
      </c>
      <c r="B286" s="19" t="s">
        <v>128</v>
      </c>
      <c r="C286" s="20" t="s">
        <v>9</v>
      </c>
      <c r="D286" s="21">
        <v>25</v>
      </c>
      <c r="E286" s="21"/>
      <c r="F286" s="21">
        <f t="shared" si="307"/>
        <v>0</v>
      </c>
      <c r="G286" s="21"/>
      <c r="H286" s="21">
        <f t="shared" si="308"/>
        <v>0</v>
      </c>
      <c r="I286" s="21"/>
      <c r="J286" s="21">
        <f t="shared" si="309"/>
        <v>0</v>
      </c>
      <c r="K286" s="21">
        <f t="shared" si="310"/>
        <v>0</v>
      </c>
      <c r="L286" s="21">
        <f t="shared" si="311"/>
        <v>0</v>
      </c>
      <c r="M286" s="19"/>
      <c r="O286" s="28" t="str">
        <f>""</f>
        <v/>
      </c>
      <c r="P286" s="29" t="s">
        <v>42</v>
      </c>
      <c r="Q286" s="28">
        <v>1</v>
      </c>
      <c r="R286" s="28">
        <f t="shared" si="312"/>
        <v>0</v>
      </c>
      <c r="S286" s="28">
        <f t="shared" si="313"/>
        <v>0</v>
      </c>
      <c r="T286" s="28">
        <f t="shared" si="314"/>
        <v>0</v>
      </c>
      <c r="U286" s="28">
        <f t="shared" si="315"/>
        <v>0</v>
      </c>
      <c r="V286" s="28">
        <f t="shared" si="316"/>
        <v>0</v>
      </c>
      <c r="W286" s="28">
        <f t="shared" si="317"/>
        <v>0</v>
      </c>
      <c r="X286" s="28">
        <f t="shared" si="318"/>
        <v>0</v>
      </c>
      <c r="Y286" s="28">
        <f t="shared" si="319"/>
        <v>0</v>
      </c>
      <c r="Z286" s="28">
        <f t="shared" si="320"/>
        <v>0</v>
      </c>
      <c r="AA286" s="28">
        <f t="shared" si="321"/>
        <v>0</v>
      </c>
      <c r="AB286" s="28">
        <f t="shared" si="322"/>
        <v>0</v>
      </c>
      <c r="AC286" s="28">
        <f t="shared" si="323"/>
        <v>0</v>
      </c>
      <c r="AD286" s="28">
        <f t="shared" si="324"/>
        <v>0</v>
      </c>
      <c r="AE286" s="28">
        <f t="shared" si="325"/>
        <v>0</v>
      </c>
      <c r="AF286" s="28">
        <f t="shared" si="326"/>
        <v>0</v>
      </c>
      <c r="AG286" s="28">
        <f t="shared" si="327"/>
        <v>0</v>
      </c>
      <c r="AH286" s="28">
        <f t="shared" si="328"/>
        <v>0</v>
      </c>
      <c r="AI286" s="28">
        <f t="shared" si="329"/>
        <v>0</v>
      </c>
      <c r="AJ286" s="28">
        <f t="shared" si="330"/>
        <v>0</v>
      </c>
      <c r="AK286" s="28">
        <f t="shared" si="331"/>
        <v>0</v>
      </c>
    </row>
    <row r="287" spans="1:37" ht="21.95" customHeight="1" x14ac:dyDescent="0.3">
      <c r="A287" s="22"/>
      <c r="B287" s="22"/>
      <c r="C287" s="27"/>
      <c r="D287" s="21"/>
      <c r="E287" s="21"/>
      <c r="F287" s="21"/>
      <c r="G287" s="21"/>
      <c r="H287" s="21"/>
      <c r="I287" s="21"/>
      <c r="J287" s="21"/>
      <c r="K287" s="21"/>
      <c r="L287" s="21"/>
      <c r="M287" s="22"/>
    </row>
    <row r="288" spans="1:37" ht="21.95" customHeight="1" x14ac:dyDescent="0.3">
      <c r="A288" s="22"/>
      <c r="B288" s="22"/>
      <c r="C288" s="27"/>
      <c r="D288" s="21"/>
      <c r="E288" s="21"/>
      <c r="F288" s="21"/>
      <c r="G288" s="21"/>
      <c r="H288" s="21"/>
      <c r="I288" s="21"/>
      <c r="J288" s="21"/>
      <c r="K288" s="21"/>
      <c r="L288" s="21"/>
      <c r="M288" s="22"/>
    </row>
    <row r="289" spans="1:38" ht="21.95" customHeight="1" x14ac:dyDescent="0.3">
      <c r="A289" s="23" t="s">
        <v>43</v>
      </c>
      <c r="B289" s="24"/>
      <c r="C289" s="25"/>
      <c r="D289" s="26"/>
      <c r="E289" s="26"/>
      <c r="F289" s="26">
        <f>ROUNDDOWN(SUMIF(Q272:Q286, "1", F272:F286), 0)</f>
        <v>0</v>
      </c>
      <c r="G289" s="26"/>
      <c r="H289" s="26">
        <f>ROUNDDOWN(SUMIF(Q272:Q286, "1", H272:H286), 0)</f>
        <v>0</v>
      </c>
      <c r="I289" s="26"/>
      <c r="J289" s="26">
        <f>ROUNDDOWN(SUMIF(Q272:Q286, "1", J272:J286), 0)</f>
        <v>0</v>
      </c>
      <c r="K289" s="26"/>
      <c r="L289" s="26">
        <f>F289+H289+J289</f>
        <v>0</v>
      </c>
      <c r="M289" s="24"/>
      <c r="R289" s="28">
        <f t="shared" ref="R289:AL289" si="332">ROUNDDOWN(SUM(R272:R286), 0)</f>
        <v>0</v>
      </c>
      <c r="S289" s="28">
        <f t="shared" si="332"/>
        <v>0</v>
      </c>
      <c r="T289" s="28">
        <f t="shared" si="332"/>
        <v>0</v>
      </c>
      <c r="U289" s="28">
        <f t="shared" si="332"/>
        <v>0</v>
      </c>
      <c r="V289" s="28">
        <f t="shared" si="332"/>
        <v>0</v>
      </c>
      <c r="W289" s="28">
        <f t="shared" si="332"/>
        <v>0</v>
      </c>
      <c r="X289" s="28">
        <f t="shared" si="332"/>
        <v>0</v>
      </c>
      <c r="Y289" s="28">
        <f t="shared" si="332"/>
        <v>0</v>
      </c>
      <c r="Z289" s="28">
        <f t="shared" si="332"/>
        <v>0</v>
      </c>
      <c r="AA289" s="28">
        <f t="shared" si="332"/>
        <v>0</v>
      </c>
      <c r="AB289" s="28">
        <f t="shared" si="332"/>
        <v>0</v>
      </c>
      <c r="AC289" s="28">
        <f t="shared" si="332"/>
        <v>0</v>
      </c>
      <c r="AD289" s="28">
        <f t="shared" si="332"/>
        <v>0</v>
      </c>
      <c r="AE289" s="28">
        <f t="shared" si="332"/>
        <v>0</v>
      </c>
      <c r="AF289" s="28">
        <f t="shared" si="332"/>
        <v>0</v>
      </c>
      <c r="AG289" s="28">
        <f t="shared" si="332"/>
        <v>0</v>
      </c>
      <c r="AH289" s="28">
        <f t="shared" si="332"/>
        <v>0</v>
      </c>
      <c r="AI289" s="28">
        <f t="shared" si="332"/>
        <v>0</v>
      </c>
      <c r="AJ289" s="28">
        <f t="shared" si="332"/>
        <v>0</v>
      </c>
      <c r="AK289" s="28">
        <f t="shared" si="332"/>
        <v>0</v>
      </c>
      <c r="AL289" s="28">
        <f t="shared" si="332"/>
        <v>0</v>
      </c>
    </row>
    <row r="290" spans="1:38" ht="21.95" customHeight="1" x14ac:dyDescent="0.3">
      <c r="A290" s="59" t="s">
        <v>247</v>
      </c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</row>
    <row r="291" spans="1:38" ht="21.95" customHeight="1" x14ac:dyDescent="0.3">
      <c r="A291" s="19" t="s">
        <v>44</v>
      </c>
      <c r="B291" s="19" t="s">
        <v>132</v>
      </c>
      <c r="C291" s="20" t="s">
        <v>6</v>
      </c>
      <c r="D291" s="21">
        <v>10</v>
      </c>
      <c r="E291" s="21"/>
      <c r="F291" s="21">
        <f t="shared" ref="F291:F300" si="333">ROUNDDOWN(D291*E291, 0)</f>
        <v>0</v>
      </c>
      <c r="G291" s="21"/>
      <c r="H291" s="21">
        <f t="shared" ref="H291:H300" si="334">ROUNDDOWN(D291*G291, 0)</f>
        <v>0</v>
      </c>
      <c r="I291" s="21"/>
      <c r="J291" s="21">
        <f t="shared" ref="J291:J300" si="335">ROUNDDOWN(D291*I291, 0)</f>
        <v>0</v>
      </c>
      <c r="K291" s="21">
        <f t="shared" ref="K291:K300" si="336">E291+G291+I291</f>
        <v>0</v>
      </c>
      <c r="L291" s="21">
        <f t="shared" ref="L291:L300" si="337">F291+H291+J291</f>
        <v>0</v>
      </c>
      <c r="M291" s="19"/>
      <c r="O291" s="28" t="str">
        <f>""</f>
        <v/>
      </c>
      <c r="P291" s="29" t="s">
        <v>42</v>
      </c>
      <c r="Q291" s="28">
        <v>1</v>
      </c>
      <c r="R291" s="28">
        <f t="shared" ref="R291:R300" si="338">IF(P291="기계경비", J291, 0)</f>
        <v>0</v>
      </c>
      <c r="S291" s="28">
        <f t="shared" ref="S291:S300" si="339">IF(P291="운반비", J291, 0)</f>
        <v>0</v>
      </c>
      <c r="T291" s="28">
        <f t="shared" ref="T291:T300" si="340">IF(P291="작업부산물", F291, 0)</f>
        <v>0</v>
      </c>
      <c r="U291" s="28">
        <f t="shared" ref="U291:U300" si="341">IF(P291="관급", F291, 0)</f>
        <v>0</v>
      </c>
      <c r="V291" s="28">
        <f t="shared" ref="V291:V300" si="342">IF(P291="외주비", J291, 0)</f>
        <v>0</v>
      </c>
      <c r="W291" s="28">
        <f t="shared" ref="W291:W300" si="343">IF(P291="장비비", J291, 0)</f>
        <v>0</v>
      </c>
      <c r="X291" s="28">
        <f t="shared" ref="X291:X300" si="344">IF(P291="폐기물처리비", J291, 0)</f>
        <v>0</v>
      </c>
      <c r="Y291" s="28">
        <f t="shared" ref="Y291:Y300" si="345">IF(P291="가설비", J291, 0)</f>
        <v>0</v>
      </c>
      <c r="Z291" s="28">
        <f t="shared" ref="Z291:Z300" si="346">IF(P291="잡비제외분", F291, 0)</f>
        <v>0</v>
      </c>
      <c r="AA291" s="28">
        <f t="shared" ref="AA291:AA300" si="347">IF(P291="사급자재대", L291, 0)</f>
        <v>0</v>
      </c>
      <c r="AB291" s="28">
        <f t="shared" ref="AB291:AB300" si="348">IF(P291="관급자재대", L291, 0)</f>
        <v>0</v>
      </c>
      <c r="AC291" s="28">
        <f t="shared" ref="AC291:AC300" si="349">IF(P291="관급자관급자재대", L291, 0)</f>
        <v>0</v>
      </c>
      <c r="AD291" s="28">
        <f t="shared" ref="AD291:AD300" si="350">IF(P291="고철처리비", L291, 0)</f>
        <v>0</v>
      </c>
      <c r="AE291" s="28">
        <f t="shared" ref="AE291:AE300" si="351">IF(P291="사용자항목3", L291, 0)</f>
        <v>0</v>
      </c>
      <c r="AF291" s="28">
        <f t="shared" ref="AF291:AF300" si="352">IF(P291="사용자항목4", L291, 0)</f>
        <v>0</v>
      </c>
      <c r="AG291" s="28">
        <f t="shared" ref="AG291:AG300" si="353">IF(P291="사용자항목5", L291, 0)</f>
        <v>0</v>
      </c>
      <c r="AH291" s="28">
        <f t="shared" ref="AH291:AH300" si="354">IF(P291="사용자항목6", L291, 0)</f>
        <v>0</v>
      </c>
      <c r="AI291" s="28">
        <f t="shared" ref="AI291:AI300" si="355">IF(P291="사용자항목7", L291, 0)</f>
        <v>0</v>
      </c>
      <c r="AJ291" s="28">
        <f t="shared" ref="AJ291:AJ300" si="356">IF(P291="사용자항목8", L291, 0)</f>
        <v>0</v>
      </c>
      <c r="AK291" s="28">
        <f t="shared" ref="AK291:AK300" si="357">IF(P291="사용자항목9", L291, 0)</f>
        <v>0</v>
      </c>
    </row>
    <row r="292" spans="1:38" ht="21.95" customHeight="1" x14ac:dyDescent="0.3">
      <c r="A292" s="19" t="s">
        <v>44</v>
      </c>
      <c r="B292" s="19" t="s">
        <v>133</v>
      </c>
      <c r="C292" s="20" t="s">
        <v>6</v>
      </c>
      <c r="D292" s="21">
        <v>21</v>
      </c>
      <c r="E292" s="21"/>
      <c r="F292" s="21">
        <f t="shared" si="333"/>
        <v>0</v>
      </c>
      <c r="G292" s="21"/>
      <c r="H292" s="21">
        <f t="shared" si="334"/>
        <v>0</v>
      </c>
      <c r="I292" s="21"/>
      <c r="J292" s="21">
        <f t="shared" si="335"/>
        <v>0</v>
      </c>
      <c r="K292" s="21">
        <f t="shared" si="336"/>
        <v>0</v>
      </c>
      <c r="L292" s="21">
        <f t="shared" si="337"/>
        <v>0</v>
      </c>
      <c r="M292" s="19"/>
      <c r="O292" s="28" t="str">
        <f>""</f>
        <v/>
      </c>
      <c r="P292" s="29" t="s">
        <v>42</v>
      </c>
      <c r="Q292" s="28">
        <v>1</v>
      </c>
      <c r="R292" s="28">
        <f t="shared" si="338"/>
        <v>0</v>
      </c>
      <c r="S292" s="28">
        <f t="shared" si="339"/>
        <v>0</v>
      </c>
      <c r="T292" s="28">
        <f t="shared" si="340"/>
        <v>0</v>
      </c>
      <c r="U292" s="28">
        <f t="shared" si="341"/>
        <v>0</v>
      </c>
      <c r="V292" s="28">
        <f t="shared" si="342"/>
        <v>0</v>
      </c>
      <c r="W292" s="28">
        <f t="shared" si="343"/>
        <v>0</v>
      </c>
      <c r="X292" s="28">
        <f t="shared" si="344"/>
        <v>0</v>
      </c>
      <c r="Y292" s="28">
        <f t="shared" si="345"/>
        <v>0</v>
      </c>
      <c r="Z292" s="28">
        <f t="shared" si="346"/>
        <v>0</v>
      </c>
      <c r="AA292" s="28">
        <f t="shared" si="347"/>
        <v>0</v>
      </c>
      <c r="AB292" s="28">
        <f t="shared" si="348"/>
        <v>0</v>
      </c>
      <c r="AC292" s="28">
        <f t="shared" si="349"/>
        <v>0</v>
      </c>
      <c r="AD292" s="28">
        <f t="shared" si="350"/>
        <v>0</v>
      </c>
      <c r="AE292" s="28">
        <f t="shared" si="351"/>
        <v>0</v>
      </c>
      <c r="AF292" s="28">
        <f t="shared" si="352"/>
        <v>0</v>
      </c>
      <c r="AG292" s="28">
        <f t="shared" si="353"/>
        <v>0</v>
      </c>
      <c r="AH292" s="28">
        <f t="shared" si="354"/>
        <v>0</v>
      </c>
      <c r="AI292" s="28">
        <f t="shared" si="355"/>
        <v>0</v>
      </c>
      <c r="AJ292" s="28">
        <f t="shared" si="356"/>
        <v>0</v>
      </c>
      <c r="AK292" s="28">
        <f t="shared" si="357"/>
        <v>0</v>
      </c>
    </row>
    <row r="293" spans="1:38" ht="21.95" customHeight="1" x14ac:dyDescent="0.3">
      <c r="A293" s="19" t="s">
        <v>44</v>
      </c>
      <c r="B293" s="19" t="s">
        <v>109</v>
      </c>
      <c r="C293" s="20" t="s">
        <v>6</v>
      </c>
      <c r="D293" s="21">
        <v>6</v>
      </c>
      <c r="E293" s="21"/>
      <c r="F293" s="21">
        <f t="shared" si="333"/>
        <v>0</v>
      </c>
      <c r="G293" s="21"/>
      <c r="H293" s="21">
        <f t="shared" si="334"/>
        <v>0</v>
      </c>
      <c r="I293" s="21"/>
      <c r="J293" s="21">
        <f t="shared" si="335"/>
        <v>0</v>
      </c>
      <c r="K293" s="21">
        <f t="shared" si="336"/>
        <v>0</v>
      </c>
      <c r="L293" s="21">
        <f t="shared" si="337"/>
        <v>0</v>
      </c>
      <c r="M293" s="19"/>
      <c r="O293" s="28" t="str">
        <f>""</f>
        <v/>
      </c>
      <c r="P293" s="29" t="s">
        <v>42</v>
      </c>
      <c r="Q293" s="28">
        <v>1</v>
      </c>
      <c r="R293" s="28">
        <f t="shared" si="338"/>
        <v>0</v>
      </c>
      <c r="S293" s="28">
        <f t="shared" si="339"/>
        <v>0</v>
      </c>
      <c r="T293" s="28">
        <f t="shared" si="340"/>
        <v>0</v>
      </c>
      <c r="U293" s="28">
        <f t="shared" si="341"/>
        <v>0</v>
      </c>
      <c r="V293" s="28">
        <f t="shared" si="342"/>
        <v>0</v>
      </c>
      <c r="W293" s="28">
        <f t="shared" si="343"/>
        <v>0</v>
      </c>
      <c r="X293" s="28">
        <f t="shared" si="344"/>
        <v>0</v>
      </c>
      <c r="Y293" s="28">
        <f t="shared" si="345"/>
        <v>0</v>
      </c>
      <c r="Z293" s="28">
        <f t="shared" si="346"/>
        <v>0</v>
      </c>
      <c r="AA293" s="28">
        <f t="shared" si="347"/>
        <v>0</v>
      </c>
      <c r="AB293" s="28">
        <f t="shared" si="348"/>
        <v>0</v>
      </c>
      <c r="AC293" s="28">
        <f t="shared" si="349"/>
        <v>0</v>
      </c>
      <c r="AD293" s="28">
        <f t="shared" si="350"/>
        <v>0</v>
      </c>
      <c r="AE293" s="28">
        <f t="shared" si="351"/>
        <v>0</v>
      </c>
      <c r="AF293" s="28">
        <f t="shared" si="352"/>
        <v>0</v>
      </c>
      <c r="AG293" s="28">
        <f t="shared" si="353"/>
        <v>0</v>
      </c>
      <c r="AH293" s="28">
        <f t="shared" si="354"/>
        <v>0</v>
      </c>
      <c r="AI293" s="28">
        <f t="shared" si="355"/>
        <v>0</v>
      </c>
      <c r="AJ293" s="28">
        <f t="shared" si="356"/>
        <v>0</v>
      </c>
      <c r="AK293" s="28">
        <f t="shared" si="357"/>
        <v>0</v>
      </c>
    </row>
    <row r="294" spans="1:38" ht="21.95" customHeight="1" x14ac:dyDescent="0.3">
      <c r="A294" s="19" t="s">
        <v>44</v>
      </c>
      <c r="B294" s="19" t="s">
        <v>45</v>
      </c>
      <c r="C294" s="20" t="s">
        <v>6</v>
      </c>
      <c r="D294" s="21">
        <v>2</v>
      </c>
      <c r="E294" s="21"/>
      <c r="F294" s="21">
        <f t="shared" si="333"/>
        <v>0</v>
      </c>
      <c r="G294" s="21"/>
      <c r="H294" s="21">
        <f t="shared" si="334"/>
        <v>0</v>
      </c>
      <c r="I294" s="21"/>
      <c r="J294" s="21">
        <f t="shared" si="335"/>
        <v>0</v>
      </c>
      <c r="K294" s="21">
        <f t="shared" si="336"/>
        <v>0</v>
      </c>
      <c r="L294" s="21">
        <f t="shared" si="337"/>
        <v>0</v>
      </c>
      <c r="M294" s="19"/>
      <c r="O294" s="28" t="str">
        <f>""</f>
        <v/>
      </c>
      <c r="P294" s="29" t="s">
        <v>42</v>
      </c>
      <c r="Q294" s="28">
        <v>1</v>
      </c>
      <c r="R294" s="28">
        <f t="shared" si="338"/>
        <v>0</v>
      </c>
      <c r="S294" s="28">
        <f t="shared" si="339"/>
        <v>0</v>
      </c>
      <c r="T294" s="28">
        <f t="shared" si="340"/>
        <v>0</v>
      </c>
      <c r="U294" s="28">
        <f t="shared" si="341"/>
        <v>0</v>
      </c>
      <c r="V294" s="28">
        <f t="shared" si="342"/>
        <v>0</v>
      </c>
      <c r="W294" s="28">
        <f t="shared" si="343"/>
        <v>0</v>
      </c>
      <c r="X294" s="28">
        <f t="shared" si="344"/>
        <v>0</v>
      </c>
      <c r="Y294" s="28">
        <f t="shared" si="345"/>
        <v>0</v>
      </c>
      <c r="Z294" s="28">
        <f t="shared" si="346"/>
        <v>0</v>
      </c>
      <c r="AA294" s="28">
        <f t="shared" si="347"/>
        <v>0</v>
      </c>
      <c r="AB294" s="28">
        <f t="shared" si="348"/>
        <v>0</v>
      </c>
      <c r="AC294" s="28">
        <f t="shared" si="349"/>
        <v>0</v>
      </c>
      <c r="AD294" s="28">
        <f t="shared" si="350"/>
        <v>0</v>
      </c>
      <c r="AE294" s="28">
        <f t="shared" si="351"/>
        <v>0</v>
      </c>
      <c r="AF294" s="28">
        <f t="shared" si="352"/>
        <v>0</v>
      </c>
      <c r="AG294" s="28">
        <f t="shared" si="353"/>
        <v>0</v>
      </c>
      <c r="AH294" s="28">
        <f t="shared" si="354"/>
        <v>0</v>
      </c>
      <c r="AI294" s="28">
        <f t="shared" si="355"/>
        <v>0</v>
      </c>
      <c r="AJ294" s="28">
        <f t="shared" si="356"/>
        <v>0</v>
      </c>
      <c r="AK294" s="28">
        <f t="shared" si="357"/>
        <v>0</v>
      </c>
    </row>
    <row r="295" spans="1:38" ht="21.95" customHeight="1" x14ac:dyDescent="0.3">
      <c r="A295" s="19" t="s">
        <v>54</v>
      </c>
      <c r="B295" s="19" t="s">
        <v>135</v>
      </c>
      <c r="C295" s="20" t="s">
        <v>12</v>
      </c>
      <c r="D295" s="21">
        <v>23</v>
      </c>
      <c r="E295" s="21"/>
      <c r="F295" s="21">
        <f t="shared" si="333"/>
        <v>0</v>
      </c>
      <c r="G295" s="21"/>
      <c r="H295" s="21">
        <f t="shared" si="334"/>
        <v>0</v>
      </c>
      <c r="I295" s="21"/>
      <c r="J295" s="21">
        <f t="shared" si="335"/>
        <v>0</v>
      </c>
      <c r="K295" s="21">
        <f t="shared" si="336"/>
        <v>0</v>
      </c>
      <c r="L295" s="21">
        <f t="shared" si="337"/>
        <v>0</v>
      </c>
      <c r="M295" s="19"/>
      <c r="O295" s="28" t="str">
        <f>""</f>
        <v/>
      </c>
      <c r="P295" s="29" t="s">
        <v>42</v>
      </c>
      <c r="Q295" s="28">
        <v>1</v>
      </c>
      <c r="R295" s="28">
        <f t="shared" si="338"/>
        <v>0</v>
      </c>
      <c r="S295" s="28">
        <f t="shared" si="339"/>
        <v>0</v>
      </c>
      <c r="T295" s="28">
        <f t="shared" si="340"/>
        <v>0</v>
      </c>
      <c r="U295" s="28">
        <f t="shared" si="341"/>
        <v>0</v>
      </c>
      <c r="V295" s="28">
        <f t="shared" si="342"/>
        <v>0</v>
      </c>
      <c r="W295" s="28">
        <f t="shared" si="343"/>
        <v>0</v>
      </c>
      <c r="X295" s="28">
        <f t="shared" si="344"/>
        <v>0</v>
      </c>
      <c r="Y295" s="28">
        <f t="shared" si="345"/>
        <v>0</v>
      </c>
      <c r="Z295" s="28">
        <f t="shared" si="346"/>
        <v>0</v>
      </c>
      <c r="AA295" s="28">
        <f t="shared" si="347"/>
        <v>0</v>
      </c>
      <c r="AB295" s="28">
        <f t="shared" si="348"/>
        <v>0</v>
      </c>
      <c r="AC295" s="28">
        <f t="shared" si="349"/>
        <v>0</v>
      </c>
      <c r="AD295" s="28">
        <f t="shared" si="350"/>
        <v>0</v>
      </c>
      <c r="AE295" s="28">
        <f t="shared" si="351"/>
        <v>0</v>
      </c>
      <c r="AF295" s="28">
        <f t="shared" si="352"/>
        <v>0</v>
      </c>
      <c r="AG295" s="28">
        <f t="shared" si="353"/>
        <v>0</v>
      </c>
      <c r="AH295" s="28">
        <f t="shared" si="354"/>
        <v>0</v>
      </c>
      <c r="AI295" s="28">
        <f t="shared" si="355"/>
        <v>0</v>
      </c>
      <c r="AJ295" s="28">
        <f t="shared" si="356"/>
        <v>0</v>
      </c>
      <c r="AK295" s="28">
        <f t="shared" si="357"/>
        <v>0</v>
      </c>
    </row>
    <row r="296" spans="1:38" ht="21.95" customHeight="1" x14ac:dyDescent="0.3">
      <c r="A296" s="19" t="s">
        <v>51</v>
      </c>
      <c r="B296" s="19" t="s">
        <v>52</v>
      </c>
      <c r="C296" s="20" t="s">
        <v>9</v>
      </c>
      <c r="D296" s="21">
        <v>32</v>
      </c>
      <c r="E296" s="21"/>
      <c r="F296" s="21">
        <f t="shared" si="333"/>
        <v>0</v>
      </c>
      <c r="G296" s="21"/>
      <c r="H296" s="21">
        <f t="shared" si="334"/>
        <v>0</v>
      </c>
      <c r="I296" s="21"/>
      <c r="J296" s="21">
        <f t="shared" si="335"/>
        <v>0</v>
      </c>
      <c r="K296" s="21">
        <f t="shared" si="336"/>
        <v>0</v>
      </c>
      <c r="L296" s="21">
        <f t="shared" si="337"/>
        <v>0</v>
      </c>
      <c r="M296" s="19"/>
      <c r="O296" s="28" t="str">
        <f>""</f>
        <v/>
      </c>
      <c r="P296" s="29" t="s">
        <v>42</v>
      </c>
      <c r="Q296" s="28">
        <v>1</v>
      </c>
      <c r="R296" s="28">
        <f t="shared" si="338"/>
        <v>0</v>
      </c>
      <c r="S296" s="28">
        <f t="shared" si="339"/>
        <v>0</v>
      </c>
      <c r="T296" s="28">
        <f t="shared" si="340"/>
        <v>0</v>
      </c>
      <c r="U296" s="28">
        <f t="shared" si="341"/>
        <v>0</v>
      </c>
      <c r="V296" s="28">
        <f t="shared" si="342"/>
        <v>0</v>
      </c>
      <c r="W296" s="28">
        <f t="shared" si="343"/>
        <v>0</v>
      </c>
      <c r="X296" s="28">
        <f t="shared" si="344"/>
        <v>0</v>
      </c>
      <c r="Y296" s="28">
        <f t="shared" si="345"/>
        <v>0</v>
      </c>
      <c r="Z296" s="28">
        <f t="shared" si="346"/>
        <v>0</v>
      </c>
      <c r="AA296" s="28">
        <f t="shared" si="347"/>
        <v>0</v>
      </c>
      <c r="AB296" s="28">
        <f t="shared" si="348"/>
        <v>0</v>
      </c>
      <c r="AC296" s="28">
        <f t="shared" si="349"/>
        <v>0</v>
      </c>
      <c r="AD296" s="28">
        <f t="shared" si="350"/>
        <v>0</v>
      </c>
      <c r="AE296" s="28">
        <f t="shared" si="351"/>
        <v>0</v>
      </c>
      <c r="AF296" s="28">
        <f t="shared" si="352"/>
        <v>0</v>
      </c>
      <c r="AG296" s="28">
        <f t="shared" si="353"/>
        <v>0</v>
      </c>
      <c r="AH296" s="28">
        <f t="shared" si="354"/>
        <v>0</v>
      </c>
      <c r="AI296" s="28">
        <f t="shared" si="355"/>
        <v>0</v>
      </c>
      <c r="AJ296" s="28">
        <f t="shared" si="356"/>
        <v>0</v>
      </c>
      <c r="AK296" s="28">
        <f t="shared" si="357"/>
        <v>0</v>
      </c>
    </row>
    <row r="297" spans="1:38" ht="21.95" customHeight="1" x14ac:dyDescent="0.3">
      <c r="A297" s="19" t="s">
        <v>50</v>
      </c>
      <c r="B297" s="19" t="s">
        <v>136</v>
      </c>
      <c r="C297" s="20" t="s">
        <v>12</v>
      </c>
      <c r="D297" s="21">
        <v>13</v>
      </c>
      <c r="E297" s="21"/>
      <c r="F297" s="21">
        <f t="shared" si="333"/>
        <v>0</v>
      </c>
      <c r="G297" s="21"/>
      <c r="H297" s="21">
        <f t="shared" si="334"/>
        <v>0</v>
      </c>
      <c r="I297" s="21"/>
      <c r="J297" s="21">
        <f t="shared" si="335"/>
        <v>0</v>
      </c>
      <c r="K297" s="21">
        <f t="shared" si="336"/>
        <v>0</v>
      </c>
      <c r="L297" s="21">
        <f t="shared" si="337"/>
        <v>0</v>
      </c>
      <c r="M297" s="19"/>
      <c r="O297" s="28" t="str">
        <f>""</f>
        <v/>
      </c>
      <c r="P297" s="29" t="s">
        <v>42</v>
      </c>
      <c r="Q297" s="28">
        <v>1</v>
      </c>
      <c r="R297" s="28">
        <f t="shared" si="338"/>
        <v>0</v>
      </c>
      <c r="S297" s="28">
        <f t="shared" si="339"/>
        <v>0</v>
      </c>
      <c r="T297" s="28">
        <f t="shared" si="340"/>
        <v>0</v>
      </c>
      <c r="U297" s="28">
        <f t="shared" si="341"/>
        <v>0</v>
      </c>
      <c r="V297" s="28">
        <f t="shared" si="342"/>
        <v>0</v>
      </c>
      <c r="W297" s="28">
        <f t="shared" si="343"/>
        <v>0</v>
      </c>
      <c r="X297" s="28">
        <f t="shared" si="344"/>
        <v>0</v>
      </c>
      <c r="Y297" s="28">
        <f t="shared" si="345"/>
        <v>0</v>
      </c>
      <c r="Z297" s="28">
        <f t="shared" si="346"/>
        <v>0</v>
      </c>
      <c r="AA297" s="28">
        <f t="shared" si="347"/>
        <v>0</v>
      </c>
      <c r="AB297" s="28">
        <f t="shared" si="348"/>
        <v>0</v>
      </c>
      <c r="AC297" s="28">
        <f t="shared" si="349"/>
        <v>0</v>
      </c>
      <c r="AD297" s="28">
        <f t="shared" si="350"/>
        <v>0</v>
      </c>
      <c r="AE297" s="28">
        <f t="shared" si="351"/>
        <v>0</v>
      </c>
      <c r="AF297" s="28">
        <f t="shared" si="352"/>
        <v>0</v>
      </c>
      <c r="AG297" s="28">
        <f t="shared" si="353"/>
        <v>0</v>
      </c>
      <c r="AH297" s="28">
        <f t="shared" si="354"/>
        <v>0</v>
      </c>
      <c r="AI297" s="28">
        <f t="shared" si="355"/>
        <v>0</v>
      </c>
      <c r="AJ297" s="28">
        <f t="shared" si="356"/>
        <v>0</v>
      </c>
      <c r="AK297" s="28">
        <f t="shared" si="357"/>
        <v>0</v>
      </c>
    </row>
    <row r="298" spans="1:38" ht="21.95" customHeight="1" x14ac:dyDescent="0.3">
      <c r="A298" s="19" t="s">
        <v>59</v>
      </c>
      <c r="B298" s="19" t="s">
        <v>60</v>
      </c>
      <c r="C298" s="20" t="s">
        <v>12</v>
      </c>
      <c r="D298" s="21">
        <v>2</v>
      </c>
      <c r="E298" s="21"/>
      <c r="F298" s="21">
        <f t="shared" si="333"/>
        <v>0</v>
      </c>
      <c r="G298" s="21"/>
      <c r="H298" s="21">
        <f t="shared" si="334"/>
        <v>0</v>
      </c>
      <c r="I298" s="21"/>
      <c r="J298" s="21">
        <f t="shared" si="335"/>
        <v>0</v>
      </c>
      <c r="K298" s="21">
        <f t="shared" si="336"/>
        <v>0</v>
      </c>
      <c r="L298" s="21">
        <f t="shared" si="337"/>
        <v>0</v>
      </c>
      <c r="M298" s="19"/>
      <c r="O298" s="28" t="str">
        <f>""</f>
        <v/>
      </c>
      <c r="P298" s="29" t="s">
        <v>42</v>
      </c>
      <c r="Q298" s="28">
        <v>1</v>
      </c>
      <c r="R298" s="28">
        <f t="shared" si="338"/>
        <v>0</v>
      </c>
      <c r="S298" s="28">
        <f t="shared" si="339"/>
        <v>0</v>
      </c>
      <c r="T298" s="28">
        <f t="shared" si="340"/>
        <v>0</v>
      </c>
      <c r="U298" s="28">
        <f t="shared" si="341"/>
        <v>0</v>
      </c>
      <c r="V298" s="28">
        <f t="shared" si="342"/>
        <v>0</v>
      </c>
      <c r="W298" s="28">
        <f t="shared" si="343"/>
        <v>0</v>
      </c>
      <c r="X298" s="28">
        <f t="shared" si="344"/>
        <v>0</v>
      </c>
      <c r="Y298" s="28">
        <f t="shared" si="345"/>
        <v>0</v>
      </c>
      <c r="Z298" s="28">
        <f t="shared" si="346"/>
        <v>0</v>
      </c>
      <c r="AA298" s="28">
        <f t="shared" si="347"/>
        <v>0</v>
      </c>
      <c r="AB298" s="28">
        <f t="shared" si="348"/>
        <v>0</v>
      </c>
      <c r="AC298" s="28">
        <f t="shared" si="349"/>
        <v>0</v>
      </c>
      <c r="AD298" s="28">
        <f t="shared" si="350"/>
        <v>0</v>
      </c>
      <c r="AE298" s="28">
        <f t="shared" si="351"/>
        <v>0</v>
      </c>
      <c r="AF298" s="28">
        <f t="shared" si="352"/>
        <v>0</v>
      </c>
      <c r="AG298" s="28">
        <f t="shared" si="353"/>
        <v>0</v>
      </c>
      <c r="AH298" s="28">
        <f t="shared" si="354"/>
        <v>0</v>
      </c>
      <c r="AI298" s="28">
        <f t="shared" si="355"/>
        <v>0</v>
      </c>
      <c r="AJ298" s="28">
        <f t="shared" si="356"/>
        <v>0</v>
      </c>
      <c r="AK298" s="28">
        <f t="shared" si="357"/>
        <v>0</v>
      </c>
    </row>
    <row r="299" spans="1:38" ht="21.95" customHeight="1" x14ac:dyDescent="0.3">
      <c r="A299" s="19" t="s">
        <v>156</v>
      </c>
      <c r="B299" s="19" t="s">
        <v>157</v>
      </c>
      <c r="C299" s="20" t="s">
        <v>58</v>
      </c>
      <c r="D299" s="21">
        <v>1</v>
      </c>
      <c r="E299" s="21"/>
      <c r="F299" s="21">
        <f t="shared" si="333"/>
        <v>0</v>
      </c>
      <c r="G299" s="21"/>
      <c r="H299" s="21">
        <f t="shared" si="334"/>
        <v>0</v>
      </c>
      <c r="I299" s="21"/>
      <c r="J299" s="21">
        <f t="shared" si="335"/>
        <v>0</v>
      </c>
      <c r="K299" s="21">
        <f t="shared" si="336"/>
        <v>0</v>
      </c>
      <c r="L299" s="21">
        <f t="shared" si="337"/>
        <v>0</v>
      </c>
      <c r="M299" s="19"/>
      <c r="O299" s="28" t="str">
        <f>""</f>
        <v/>
      </c>
      <c r="P299" s="29" t="s">
        <v>42</v>
      </c>
      <c r="Q299" s="28">
        <v>1</v>
      </c>
      <c r="R299" s="28">
        <f t="shared" si="338"/>
        <v>0</v>
      </c>
      <c r="S299" s="28">
        <f t="shared" si="339"/>
        <v>0</v>
      </c>
      <c r="T299" s="28">
        <f t="shared" si="340"/>
        <v>0</v>
      </c>
      <c r="U299" s="28">
        <f t="shared" si="341"/>
        <v>0</v>
      </c>
      <c r="V299" s="28">
        <f t="shared" si="342"/>
        <v>0</v>
      </c>
      <c r="W299" s="28">
        <f t="shared" si="343"/>
        <v>0</v>
      </c>
      <c r="X299" s="28">
        <f t="shared" si="344"/>
        <v>0</v>
      </c>
      <c r="Y299" s="28">
        <f t="shared" si="345"/>
        <v>0</v>
      </c>
      <c r="Z299" s="28">
        <f t="shared" si="346"/>
        <v>0</v>
      </c>
      <c r="AA299" s="28">
        <f t="shared" si="347"/>
        <v>0</v>
      </c>
      <c r="AB299" s="28">
        <f t="shared" si="348"/>
        <v>0</v>
      </c>
      <c r="AC299" s="28">
        <f t="shared" si="349"/>
        <v>0</v>
      </c>
      <c r="AD299" s="28">
        <f t="shared" si="350"/>
        <v>0</v>
      </c>
      <c r="AE299" s="28">
        <f t="shared" si="351"/>
        <v>0</v>
      </c>
      <c r="AF299" s="28">
        <f t="shared" si="352"/>
        <v>0</v>
      </c>
      <c r="AG299" s="28">
        <f t="shared" si="353"/>
        <v>0</v>
      </c>
      <c r="AH299" s="28">
        <f t="shared" si="354"/>
        <v>0</v>
      </c>
      <c r="AI299" s="28">
        <f t="shared" si="355"/>
        <v>0</v>
      </c>
      <c r="AJ299" s="28">
        <f t="shared" si="356"/>
        <v>0</v>
      </c>
      <c r="AK299" s="28">
        <f t="shared" si="357"/>
        <v>0</v>
      </c>
    </row>
    <row r="300" spans="1:38" ht="21.95" customHeight="1" x14ac:dyDescent="0.3">
      <c r="A300" s="19" t="s">
        <v>137</v>
      </c>
      <c r="B300" s="19" t="s">
        <v>138</v>
      </c>
      <c r="C300" s="20" t="s">
        <v>9</v>
      </c>
      <c r="D300" s="21">
        <v>15</v>
      </c>
      <c r="E300" s="21"/>
      <c r="F300" s="21">
        <f t="shared" si="333"/>
        <v>0</v>
      </c>
      <c r="G300" s="21"/>
      <c r="H300" s="21">
        <f t="shared" si="334"/>
        <v>0</v>
      </c>
      <c r="I300" s="21"/>
      <c r="J300" s="21">
        <f t="shared" si="335"/>
        <v>0</v>
      </c>
      <c r="K300" s="21">
        <f t="shared" si="336"/>
        <v>0</v>
      </c>
      <c r="L300" s="21">
        <f t="shared" si="337"/>
        <v>0</v>
      </c>
      <c r="M300" s="19"/>
      <c r="O300" s="28" t="str">
        <f>""</f>
        <v/>
      </c>
      <c r="P300" s="29" t="s">
        <v>42</v>
      </c>
      <c r="Q300" s="28">
        <v>1</v>
      </c>
      <c r="R300" s="28">
        <f t="shared" si="338"/>
        <v>0</v>
      </c>
      <c r="S300" s="28">
        <f t="shared" si="339"/>
        <v>0</v>
      </c>
      <c r="T300" s="28">
        <f t="shared" si="340"/>
        <v>0</v>
      </c>
      <c r="U300" s="28">
        <f t="shared" si="341"/>
        <v>0</v>
      </c>
      <c r="V300" s="28">
        <f t="shared" si="342"/>
        <v>0</v>
      </c>
      <c r="W300" s="28">
        <f t="shared" si="343"/>
        <v>0</v>
      </c>
      <c r="X300" s="28">
        <f t="shared" si="344"/>
        <v>0</v>
      </c>
      <c r="Y300" s="28">
        <f t="shared" si="345"/>
        <v>0</v>
      </c>
      <c r="Z300" s="28">
        <f t="shared" si="346"/>
        <v>0</v>
      </c>
      <c r="AA300" s="28">
        <f t="shared" si="347"/>
        <v>0</v>
      </c>
      <c r="AB300" s="28">
        <f t="shared" si="348"/>
        <v>0</v>
      </c>
      <c r="AC300" s="28">
        <f t="shared" si="349"/>
        <v>0</v>
      </c>
      <c r="AD300" s="28">
        <f t="shared" si="350"/>
        <v>0</v>
      </c>
      <c r="AE300" s="28">
        <f t="shared" si="351"/>
        <v>0</v>
      </c>
      <c r="AF300" s="28">
        <f t="shared" si="352"/>
        <v>0</v>
      </c>
      <c r="AG300" s="28">
        <f t="shared" si="353"/>
        <v>0</v>
      </c>
      <c r="AH300" s="28">
        <f t="shared" si="354"/>
        <v>0</v>
      </c>
      <c r="AI300" s="28">
        <f t="shared" si="355"/>
        <v>0</v>
      </c>
      <c r="AJ300" s="28">
        <f t="shared" si="356"/>
        <v>0</v>
      </c>
      <c r="AK300" s="28">
        <f t="shared" si="357"/>
        <v>0</v>
      </c>
    </row>
    <row r="301" spans="1:38" ht="21.95" customHeight="1" x14ac:dyDescent="0.3">
      <c r="A301" s="22"/>
      <c r="B301" s="22"/>
      <c r="C301" s="27"/>
      <c r="D301" s="21"/>
      <c r="E301" s="21"/>
      <c r="F301" s="21"/>
      <c r="G301" s="21"/>
      <c r="H301" s="21"/>
      <c r="I301" s="21"/>
      <c r="J301" s="21"/>
      <c r="K301" s="21"/>
      <c r="L301" s="21"/>
      <c r="M301" s="22"/>
    </row>
    <row r="302" spans="1:38" ht="21.95" customHeight="1" x14ac:dyDescent="0.3">
      <c r="A302" s="22"/>
      <c r="B302" s="22"/>
      <c r="C302" s="27"/>
      <c r="D302" s="21"/>
      <c r="E302" s="21"/>
      <c r="F302" s="21"/>
      <c r="G302" s="21"/>
      <c r="H302" s="21"/>
      <c r="I302" s="21"/>
      <c r="J302" s="21"/>
      <c r="K302" s="21"/>
      <c r="L302" s="21"/>
      <c r="M302" s="22"/>
    </row>
    <row r="303" spans="1:38" ht="21.95" customHeight="1" x14ac:dyDescent="0.3">
      <c r="A303" s="22"/>
      <c r="B303" s="22"/>
      <c r="C303" s="27"/>
      <c r="D303" s="21"/>
      <c r="E303" s="21"/>
      <c r="F303" s="21"/>
      <c r="G303" s="21"/>
      <c r="H303" s="21"/>
      <c r="I303" s="21"/>
      <c r="J303" s="21"/>
      <c r="K303" s="21"/>
      <c r="L303" s="21"/>
      <c r="M303" s="22"/>
    </row>
    <row r="304" spans="1:38" ht="21.95" customHeight="1" x14ac:dyDescent="0.3">
      <c r="A304" s="22"/>
      <c r="B304" s="22"/>
      <c r="C304" s="27"/>
      <c r="D304" s="21"/>
      <c r="E304" s="21"/>
      <c r="F304" s="21"/>
      <c r="G304" s="21"/>
      <c r="H304" s="21"/>
      <c r="I304" s="21"/>
      <c r="J304" s="21"/>
      <c r="K304" s="21"/>
      <c r="L304" s="21"/>
      <c r="M304" s="22"/>
    </row>
    <row r="305" spans="1:38" ht="21.95" customHeight="1" x14ac:dyDescent="0.3">
      <c r="A305" s="22"/>
      <c r="B305" s="22"/>
      <c r="C305" s="27"/>
      <c r="D305" s="21"/>
      <c r="E305" s="21"/>
      <c r="F305" s="21"/>
      <c r="G305" s="21"/>
      <c r="H305" s="21"/>
      <c r="I305" s="21"/>
      <c r="J305" s="21"/>
      <c r="K305" s="21"/>
      <c r="L305" s="21"/>
      <c r="M305" s="22"/>
    </row>
    <row r="306" spans="1:38" ht="21.95" customHeight="1" x14ac:dyDescent="0.3">
      <c r="A306" s="22"/>
      <c r="B306" s="22"/>
      <c r="C306" s="27"/>
      <c r="D306" s="21"/>
      <c r="E306" s="21"/>
      <c r="F306" s="21"/>
      <c r="G306" s="21"/>
      <c r="H306" s="21"/>
      <c r="I306" s="21"/>
      <c r="J306" s="21"/>
      <c r="K306" s="21"/>
      <c r="L306" s="21"/>
      <c r="M306" s="22"/>
    </row>
    <row r="307" spans="1:38" ht="21.95" customHeight="1" x14ac:dyDescent="0.3">
      <c r="A307" s="22"/>
      <c r="B307" s="22"/>
      <c r="C307" s="27"/>
      <c r="D307" s="21"/>
      <c r="E307" s="21"/>
      <c r="F307" s="21"/>
      <c r="G307" s="21"/>
      <c r="H307" s="21"/>
      <c r="I307" s="21"/>
      <c r="J307" s="21"/>
      <c r="K307" s="21"/>
      <c r="L307" s="21"/>
      <c r="M307" s="22"/>
    </row>
    <row r="308" spans="1:38" ht="21.95" customHeight="1" x14ac:dyDescent="0.3">
      <c r="A308" s="23" t="s">
        <v>43</v>
      </c>
      <c r="B308" s="24"/>
      <c r="C308" s="25"/>
      <c r="D308" s="26"/>
      <c r="E308" s="26"/>
      <c r="F308" s="26">
        <f>ROUNDDOWN(SUMIF(Q291:Q300, "1", F291:F300), 0)</f>
        <v>0</v>
      </c>
      <c r="G308" s="26"/>
      <c r="H308" s="26">
        <f>ROUNDDOWN(SUMIF(Q291:Q300, "1", H291:H300), 0)</f>
        <v>0</v>
      </c>
      <c r="I308" s="26"/>
      <c r="J308" s="26">
        <f>ROUNDDOWN(SUMIF(Q291:Q300, "1", J291:J300), 0)</f>
        <v>0</v>
      </c>
      <c r="K308" s="26"/>
      <c r="L308" s="26">
        <f>F308+H308+J308</f>
        <v>0</v>
      </c>
      <c r="M308" s="24"/>
      <c r="R308" s="28">
        <f t="shared" ref="R308:AL308" si="358">ROUNDDOWN(SUM(R291:R300), 0)</f>
        <v>0</v>
      </c>
      <c r="S308" s="28">
        <f t="shared" si="358"/>
        <v>0</v>
      </c>
      <c r="T308" s="28">
        <f t="shared" si="358"/>
        <v>0</v>
      </c>
      <c r="U308" s="28">
        <f t="shared" si="358"/>
        <v>0</v>
      </c>
      <c r="V308" s="28">
        <f t="shared" si="358"/>
        <v>0</v>
      </c>
      <c r="W308" s="28">
        <f t="shared" si="358"/>
        <v>0</v>
      </c>
      <c r="X308" s="28">
        <f t="shared" si="358"/>
        <v>0</v>
      </c>
      <c r="Y308" s="28">
        <f t="shared" si="358"/>
        <v>0</v>
      </c>
      <c r="Z308" s="28">
        <f t="shared" si="358"/>
        <v>0</v>
      </c>
      <c r="AA308" s="28">
        <f t="shared" si="358"/>
        <v>0</v>
      </c>
      <c r="AB308" s="28">
        <f t="shared" si="358"/>
        <v>0</v>
      </c>
      <c r="AC308" s="28">
        <f t="shared" si="358"/>
        <v>0</v>
      </c>
      <c r="AD308" s="28">
        <f t="shared" si="358"/>
        <v>0</v>
      </c>
      <c r="AE308" s="28">
        <f t="shared" si="358"/>
        <v>0</v>
      </c>
      <c r="AF308" s="28">
        <f t="shared" si="358"/>
        <v>0</v>
      </c>
      <c r="AG308" s="28">
        <f t="shared" si="358"/>
        <v>0</v>
      </c>
      <c r="AH308" s="28">
        <f t="shared" si="358"/>
        <v>0</v>
      </c>
      <c r="AI308" s="28">
        <f t="shared" si="358"/>
        <v>0</v>
      </c>
      <c r="AJ308" s="28">
        <f t="shared" si="358"/>
        <v>0</v>
      </c>
      <c r="AK308" s="28">
        <f t="shared" si="358"/>
        <v>0</v>
      </c>
      <c r="AL308" s="28">
        <f t="shared" si="358"/>
        <v>0</v>
      </c>
    </row>
    <row r="309" spans="1:38" ht="21.95" customHeight="1" x14ac:dyDescent="0.3">
      <c r="A309" s="59" t="s">
        <v>248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</row>
    <row r="310" spans="1:38" ht="21.95" customHeight="1" x14ac:dyDescent="0.3">
      <c r="A310" s="19" t="s">
        <v>44</v>
      </c>
      <c r="B310" s="19" t="s">
        <v>119</v>
      </c>
      <c r="C310" s="20" t="s">
        <v>6</v>
      </c>
      <c r="D310" s="21">
        <v>10</v>
      </c>
      <c r="E310" s="21"/>
      <c r="F310" s="21">
        <f t="shared" ref="F310:F321" si="359">ROUNDDOWN(D310*E310, 0)</f>
        <v>0</v>
      </c>
      <c r="G310" s="21"/>
      <c r="H310" s="21">
        <f t="shared" ref="H310:H321" si="360">ROUNDDOWN(D310*G310, 0)</f>
        <v>0</v>
      </c>
      <c r="I310" s="21"/>
      <c r="J310" s="21">
        <f t="shared" ref="J310:J321" si="361">ROUNDDOWN(D310*I310, 0)</f>
        <v>0</v>
      </c>
      <c r="K310" s="21">
        <f t="shared" ref="K310:K321" si="362">E310+G310+I310</f>
        <v>0</v>
      </c>
      <c r="L310" s="21">
        <f t="shared" ref="L310:L321" si="363">F310+H310+J310</f>
        <v>0</v>
      </c>
      <c r="M310" s="19"/>
      <c r="O310" s="28" t="str">
        <f>""</f>
        <v/>
      </c>
      <c r="P310" s="29" t="s">
        <v>42</v>
      </c>
      <c r="Q310" s="28">
        <v>1</v>
      </c>
      <c r="R310" s="28">
        <f t="shared" ref="R310:R321" si="364">IF(P310="기계경비", J310, 0)</f>
        <v>0</v>
      </c>
      <c r="S310" s="28">
        <f t="shared" ref="S310:S321" si="365">IF(P310="운반비", J310, 0)</f>
        <v>0</v>
      </c>
      <c r="T310" s="28">
        <f t="shared" ref="T310:T321" si="366">IF(P310="작업부산물", F310, 0)</f>
        <v>0</v>
      </c>
      <c r="U310" s="28">
        <f t="shared" ref="U310:U321" si="367">IF(P310="관급", F310, 0)</f>
        <v>0</v>
      </c>
      <c r="V310" s="28">
        <f t="shared" ref="V310:V321" si="368">IF(P310="외주비", J310, 0)</f>
        <v>0</v>
      </c>
      <c r="W310" s="28">
        <f t="shared" ref="W310:W321" si="369">IF(P310="장비비", J310, 0)</f>
        <v>0</v>
      </c>
      <c r="X310" s="28">
        <f t="shared" ref="X310:X321" si="370">IF(P310="폐기물처리비", J310, 0)</f>
        <v>0</v>
      </c>
      <c r="Y310" s="28">
        <f t="shared" ref="Y310:Y321" si="371">IF(P310="가설비", J310, 0)</f>
        <v>0</v>
      </c>
      <c r="Z310" s="28">
        <f t="shared" ref="Z310:Z321" si="372">IF(P310="잡비제외분", F310, 0)</f>
        <v>0</v>
      </c>
      <c r="AA310" s="28">
        <f t="shared" ref="AA310:AA321" si="373">IF(P310="사급자재대", L310, 0)</f>
        <v>0</v>
      </c>
      <c r="AB310" s="28">
        <f t="shared" ref="AB310:AB321" si="374">IF(P310="관급자재대", L310, 0)</f>
        <v>0</v>
      </c>
      <c r="AC310" s="28">
        <f t="shared" ref="AC310:AC321" si="375">IF(P310="관급자관급자재대", L310, 0)</f>
        <v>0</v>
      </c>
      <c r="AD310" s="28">
        <f t="shared" ref="AD310:AD321" si="376">IF(P310="고철처리비", L310, 0)</f>
        <v>0</v>
      </c>
      <c r="AE310" s="28">
        <f t="shared" ref="AE310:AE321" si="377">IF(P310="사용자항목3", L310, 0)</f>
        <v>0</v>
      </c>
      <c r="AF310" s="28">
        <f t="shared" ref="AF310:AF321" si="378">IF(P310="사용자항목4", L310, 0)</f>
        <v>0</v>
      </c>
      <c r="AG310" s="28">
        <f t="shared" ref="AG310:AG321" si="379">IF(P310="사용자항목5", L310, 0)</f>
        <v>0</v>
      </c>
      <c r="AH310" s="28">
        <f t="shared" ref="AH310:AH321" si="380">IF(P310="사용자항목6", L310, 0)</f>
        <v>0</v>
      </c>
      <c r="AI310" s="28">
        <f t="shared" ref="AI310:AI321" si="381">IF(P310="사용자항목7", L310, 0)</f>
        <v>0</v>
      </c>
      <c r="AJ310" s="28">
        <f t="shared" ref="AJ310:AJ321" si="382">IF(P310="사용자항목8", L310, 0)</f>
        <v>0</v>
      </c>
      <c r="AK310" s="28">
        <f t="shared" ref="AK310:AK321" si="383">IF(P310="사용자항목9", L310, 0)</f>
        <v>0</v>
      </c>
    </row>
    <row r="311" spans="1:38" ht="21.95" customHeight="1" x14ac:dyDescent="0.3">
      <c r="A311" s="19" t="s">
        <v>44</v>
      </c>
      <c r="B311" s="19" t="s">
        <v>121</v>
      </c>
      <c r="C311" s="20" t="s">
        <v>8</v>
      </c>
      <c r="D311" s="21">
        <v>9</v>
      </c>
      <c r="E311" s="21"/>
      <c r="F311" s="21">
        <f t="shared" si="359"/>
        <v>0</v>
      </c>
      <c r="G311" s="21"/>
      <c r="H311" s="21">
        <f t="shared" si="360"/>
        <v>0</v>
      </c>
      <c r="I311" s="21"/>
      <c r="J311" s="21">
        <f t="shared" si="361"/>
        <v>0</v>
      </c>
      <c r="K311" s="21">
        <f t="shared" si="362"/>
        <v>0</v>
      </c>
      <c r="L311" s="21">
        <f t="shared" si="363"/>
        <v>0</v>
      </c>
      <c r="M311" s="19"/>
      <c r="O311" s="28" t="str">
        <f>""</f>
        <v/>
      </c>
      <c r="P311" s="29" t="s">
        <v>42</v>
      </c>
      <c r="Q311" s="28">
        <v>1</v>
      </c>
      <c r="R311" s="28">
        <f t="shared" si="364"/>
        <v>0</v>
      </c>
      <c r="S311" s="28">
        <f t="shared" si="365"/>
        <v>0</v>
      </c>
      <c r="T311" s="28">
        <f t="shared" si="366"/>
        <v>0</v>
      </c>
      <c r="U311" s="28">
        <f t="shared" si="367"/>
        <v>0</v>
      </c>
      <c r="V311" s="28">
        <f t="shared" si="368"/>
        <v>0</v>
      </c>
      <c r="W311" s="28">
        <f t="shared" si="369"/>
        <v>0</v>
      </c>
      <c r="X311" s="28">
        <f t="shared" si="370"/>
        <v>0</v>
      </c>
      <c r="Y311" s="28">
        <f t="shared" si="371"/>
        <v>0</v>
      </c>
      <c r="Z311" s="28">
        <f t="shared" si="372"/>
        <v>0</v>
      </c>
      <c r="AA311" s="28">
        <f t="shared" si="373"/>
        <v>0</v>
      </c>
      <c r="AB311" s="28">
        <f t="shared" si="374"/>
        <v>0</v>
      </c>
      <c r="AC311" s="28">
        <f t="shared" si="375"/>
        <v>0</v>
      </c>
      <c r="AD311" s="28">
        <f t="shared" si="376"/>
        <v>0</v>
      </c>
      <c r="AE311" s="28">
        <f t="shared" si="377"/>
        <v>0</v>
      </c>
      <c r="AF311" s="28">
        <f t="shared" si="378"/>
        <v>0</v>
      </c>
      <c r="AG311" s="28">
        <f t="shared" si="379"/>
        <v>0</v>
      </c>
      <c r="AH311" s="28">
        <f t="shared" si="380"/>
        <v>0</v>
      </c>
      <c r="AI311" s="28">
        <f t="shared" si="381"/>
        <v>0</v>
      </c>
      <c r="AJ311" s="28">
        <f t="shared" si="382"/>
        <v>0</v>
      </c>
      <c r="AK311" s="28">
        <f t="shared" si="383"/>
        <v>0</v>
      </c>
    </row>
    <row r="312" spans="1:38" ht="21.95" customHeight="1" x14ac:dyDescent="0.3">
      <c r="A312" s="19" t="s">
        <v>44</v>
      </c>
      <c r="B312" s="19" t="s">
        <v>158</v>
      </c>
      <c r="C312" s="20" t="s">
        <v>6</v>
      </c>
      <c r="D312" s="21">
        <v>17</v>
      </c>
      <c r="E312" s="21"/>
      <c r="F312" s="21">
        <f t="shared" si="359"/>
        <v>0</v>
      </c>
      <c r="G312" s="21"/>
      <c r="H312" s="21">
        <f t="shared" si="360"/>
        <v>0</v>
      </c>
      <c r="I312" s="21"/>
      <c r="J312" s="21">
        <f t="shared" si="361"/>
        <v>0</v>
      </c>
      <c r="K312" s="21">
        <f t="shared" si="362"/>
        <v>0</v>
      </c>
      <c r="L312" s="21">
        <f t="shared" si="363"/>
        <v>0</v>
      </c>
      <c r="M312" s="19"/>
      <c r="O312" s="28" t="str">
        <f>""</f>
        <v/>
      </c>
      <c r="P312" s="29" t="s">
        <v>42</v>
      </c>
      <c r="Q312" s="28">
        <v>1</v>
      </c>
      <c r="R312" s="28">
        <f t="shared" si="364"/>
        <v>0</v>
      </c>
      <c r="S312" s="28">
        <f t="shared" si="365"/>
        <v>0</v>
      </c>
      <c r="T312" s="28">
        <f t="shared" si="366"/>
        <v>0</v>
      </c>
      <c r="U312" s="28">
        <f t="shared" si="367"/>
        <v>0</v>
      </c>
      <c r="V312" s="28">
        <f t="shared" si="368"/>
        <v>0</v>
      </c>
      <c r="W312" s="28">
        <f t="shared" si="369"/>
        <v>0</v>
      </c>
      <c r="X312" s="28">
        <f t="shared" si="370"/>
        <v>0</v>
      </c>
      <c r="Y312" s="28">
        <f t="shared" si="371"/>
        <v>0</v>
      </c>
      <c r="Z312" s="28">
        <f t="shared" si="372"/>
        <v>0</v>
      </c>
      <c r="AA312" s="28">
        <f t="shared" si="373"/>
        <v>0</v>
      </c>
      <c r="AB312" s="28">
        <f t="shared" si="374"/>
        <v>0</v>
      </c>
      <c r="AC312" s="28">
        <f t="shared" si="375"/>
        <v>0</v>
      </c>
      <c r="AD312" s="28">
        <f t="shared" si="376"/>
        <v>0</v>
      </c>
      <c r="AE312" s="28">
        <f t="shared" si="377"/>
        <v>0</v>
      </c>
      <c r="AF312" s="28">
        <f t="shared" si="378"/>
        <v>0</v>
      </c>
      <c r="AG312" s="28">
        <f t="shared" si="379"/>
        <v>0</v>
      </c>
      <c r="AH312" s="28">
        <f t="shared" si="380"/>
        <v>0</v>
      </c>
      <c r="AI312" s="28">
        <f t="shared" si="381"/>
        <v>0</v>
      </c>
      <c r="AJ312" s="28">
        <f t="shared" si="382"/>
        <v>0</v>
      </c>
      <c r="AK312" s="28">
        <f t="shared" si="383"/>
        <v>0</v>
      </c>
    </row>
    <row r="313" spans="1:38" ht="21.95" customHeight="1" x14ac:dyDescent="0.3">
      <c r="A313" s="19" t="s">
        <v>122</v>
      </c>
      <c r="B313" s="19" t="s">
        <v>123</v>
      </c>
      <c r="C313" s="20" t="s">
        <v>12</v>
      </c>
      <c r="D313" s="21">
        <v>8</v>
      </c>
      <c r="E313" s="21"/>
      <c r="F313" s="21">
        <f t="shared" si="359"/>
        <v>0</v>
      </c>
      <c r="G313" s="21"/>
      <c r="H313" s="21">
        <f t="shared" si="360"/>
        <v>0</v>
      </c>
      <c r="I313" s="21"/>
      <c r="J313" s="21">
        <f t="shared" si="361"/>
        <v>0</v>
      </c>
      <c r="K313" s="21">
        <f t="shared" si="362"/>
        <v>0</v>
      </c>
      <c r="L313" s="21">
        <f t="shared" si="363"/>
        <v>0</v>
      </c>
      <c r="M313" s="19"/>
      <c r="O313" s="28" t="str">
        <f>""</f>
        <v/>
      </c>
      <c r="P313" s="29" t="s">
        <v>42</v>
      </c>
      <c r="Q313" s="28">
        <v>1</v>
      </c>
      <c r="R313" s="28">
        <f t="shared" si="364"/>
        <v>0</v>
      </c>
      <c r="S313" s="28">
        <f t="shared" si="365"/>
        <v>0</v>
      </c>
      <c r="T313" s="28">
        <f t="shared" si="366"/>
        <v>0</v>
      </c>
      <c r="U313" s="28">
        <f t="shared" si="367"/>
        <v>0</v>
      </c>
      <c r="V313" s="28">
        <f t="shared" si="368"/>
        <v>0</v>
      </c>
      <c r="W313" s="28">
        <f t="shared" si="369"/>
        <v>0</v>
      </c>
      <c r="X313" s="28">
        <f t="shared" si="370"/>
        <v>0</v>
      </c>
      <c r="Y313" s="28">
        <f t="shared" si="371"/>
        <v>0</v>
      </c>
      <c r="Z313" s="28">
        <f t="shared" si="372"/>
        <v>0</v>
      </c>
      <c r="AA313" s="28">
        <f t="shared" si="373"/>
        <v>0</v>
      </c>
      <c r="AB313" s="28">
        <f t="shared" si="374"/>
        <v>0</v>
      </c>
      <c r="AC313" s="28">
        <f t="shared" si="375"/>
        <v>0</v>
      </c>
      <c r="AD313" s="28">
        <f t="shared" si="376"/>
        <v>0</v>
      </c>
      <c r="AE313" s="28">
        <f t="shared" si="377"/>
        <v>0</v>
      </c>
      <c r="AF313" s="28">
        <f t="shared" si="378"/>
        <v>0</v>
      </c>
      <c r="AG313" s="28">
        <f t="shared" si="379"/>
        <v>0</v>
      </c>
      <c r="AH313" s="28">
        <f t="shared" si="380"/>
        <v>0</v>
      </c>
      <c r="AI313" s="28">
        <f t="shared" si="381"/>
        <v>0</v>
      </c>
      <c r="AJ313" s="28">
        <f t="shared" si="382"/>
        <v>0</v>
      </c>
      <c r="AK313" s="28">
        <f t="shared" si="383"/>
        <v>0</v>
      </c>
    </row>
    <row r="314" spans="1:38" ht="21.95" customHeight="1" x14ac:dyDescent="0.3">
      <c r="A314" s="19" t="s">
        <v>122</v>
      </c>
      <c r="B314" s="19" t="s">
        <v>150</v>
      </c>
      <c r="C314" s="20" t="s">
        <v>12</v>
      </c>
      <c r="D314" s="21">
        <v>18</v>
      </c>
      <c r="E314" s="21"/>
      <c r="F314" s="21">
        <f t="shared" si="359"/>
        <v>0</v>
      </c>
      <c r="G314" s="21"/>
      <c r="H314" s="21">
        <f t="shared" si="360"/>
        <v>0</v>
      </c>
      <c r="I314" s="21"/>
      <c r="J314" s="21">
        <f t="shared" si="361"/>
        <v>0</v>
      </c>
      <c r="K314" s="21">
        <f t="shared" si="362"/>
        <v>0</v>
      </c>
      <c r="L314" s="21">
        <f t="shared" si="363"/>
        <v>0</v>
      </c>
      <c r="M314" s="19"/>
      <c r="O314" s="28" t="str">
        <f>""</f>
        <v/>
      </c>
      <c r="P314" s="29" t="s">
        <v>42</v>
      </c>
      <c r="Q314" s="28">
        <v>1</v>
      </c>
      <c r="R314" s="28">
        <f t="shared" si="364"/>
        <v>0</v>
      </c>
      <c r="S314" s="28">
        <f t="shared" si="365"/>
        <v>0</v>
      </c>
      <c r="T314" s="28">
        <f t="shared" si="366"/>
        <v>0</v>
      </c>
      <c r="U314" s="28">
        <f t="shared" si="367"/>
        <v>0</v>
      </c>
      <c r="V314" s="28">
        <f t="shared" si="368"/>
        <v>0</v>
      </c>
      <c r="W314" s="28">
        <f t="shared" si="369"/>
        <v>0</v>
      </c>
      <c r="X314" s="28">
        <f t="shared" si="370"/>
        <v>0</v>
      </c>
      <c r="Y314" s="28">
        <f t="shared" si="371"/>
        <v>0</v>
      </c>
      <c r="Z314" s="28">
        <f t="shared" si="372"/>
        <v>0</v>
      </c>
      <c r="AA314" s="28">
        <f t="shared" si="373"/>
        <v>0</v>
      </c>
      <c r="AB314" s="28">
        <f t="shared" si="374"/>
        <v>0</v>
      </c>
      <c r="AC314" s="28">
        <f t="shared" si="375"/>
        <v>0</v>
      </c>
      <c r="AD314" s="28">
        <f t="shared" si="376"/>
        <v>0</v>
      </c>
      <c r="AE314" s="28">
        <f t="shared" si="377"/>
        <v>0</v>
      </c>
      <c r="AF314" s="28">
        <f t="shared" si="378"/>
        <v>0</v>
      </c>
      <c r="AG314" s="28">
        <f t="shared" si="379"/>
        <v>0</v>
      </c>
      <c r="AH314" s="28">
        <f t="shared" si="380"/>
        <v>0</v>
      </c>
      <c r="AI314" s="28">
        <f t="shared" si="381"/>
        <v>0</v>
      </c>
      <c r="AJ314" s="28">
        <f t="shared" si="382"/>
        <v>0</v>
      </c>
      <c r="AK314" s="28">
        <f t="shared" si="383"/>
        <v>0</v>
      </c>
    </row>
    <row r="315" spans="1:38" ht="21.95" customHeight="1" x14ac:dyDescent="0.3">
      <c r="A315" s="19" t="s">
        <v>152</v>
      </c>
      <c r="B315" s="19" t="s">
        <v>153</v>
      </c>
      <c r="C315" s="20" t="s">
        <v>12</v>
      </c>
      <c r="D315" s="21">
        <v>18</v>
      </c>
      <c r="E315" s="21"/>
      <c r="F315" s="21">
        <f t="shared" si="359"/>
        <v>0</v>
      </c>
      <c r="G315" s="21"/>
      <c r="H315" s="21">
        <f t="shared" si="360"/>
        <v>0</v>
      </c>
      <c r="I315" s="21"/>
      <c r="J315" s="21">
        <f t="shared" si="361"/>
        <v>0</v>
      </c>
      <c r="K315" s="21">
        <f t="shared" si="362"/>
        <v>0</v>
      </c>
      <c r="L315" s="21">
        <f t="shared" si="363"/>
        <v>0</v>
      </c>
      <c r="M315" s="19"/>
      <c r="O315" s="28" t="str">
        <f>""</f>
        <v/>
      </c>
      <c r="P315" s="29" t="s">
        <v>42</v>
      </c>
      <c r="Q315" s="28">
        <v>1</v>
      </c>
      <c r="R315" s="28">
        <f t="shared" si="364"/>
        <v>0</v>
      </c>
      <c r="S315" s="28">
        <f t="shared" si="365"/>
        <v>0</v>
      </c>
      <c r="T315" s="28">
        <f t="shared" si="366"/>
        <v>0</v>
      </c>
      <c r="U315" s="28">
        <f t="shared" si="367"/>
        <v>0</v>
      </c>
      <c r="V315" s="28">
        <f t="shared" si="368"/>
        <v>0</v>
      </c>
      <c r="W315" s="28">
        <f t="shared" si="369"/>
        <v>0</v>
      </c>
      <c r="X315" s="28">
        <f t="shared" si="370"/>
        <v>0</v>
      </c>
      <c r="Y315" s="28">
        <f t="shared" si="371"/>
        <v>0</v>
      </c>
      <c r="Z315" s="28">
        <f t="shared" si="372"/>
        <v>0</v>
      </c>
      <c r="AA315" s="28">
        <f t="shared" si="373"/>
        <v>0</v>
      </c>
      <c r="AB315" s="28">
        <f t="shared" si="374"/>
        <v>0</v>
      </c>
      <c r="AC315" s="28">
        <f t="shared" si="375"/>
        <v>0</v>
      </c>
      <c r="AD315" s="28">
        <f t="shared" si="376"/>
        <v>0</v>
      </c>
      <c r="AE315" s="28">
        <f t="shared" si="377"/>
        <v>0</v>
      </c>
      <c r="AF315" s="28">
        <f t="shared" si="378"/>
        <v>0</v>
      </c>
      <c r="AG315" s="28">
        <f t="shared" si="379"/>
        <v>0</v>
      </c>
      <c r="AH315" s="28">
        <f t="shared" si="380"/>
        <v>0</v>
      </c>
      <c r="AI315" s="28">
        <f t="shared" si="381"/>
        <v>0</v>
      </c>
      <c r="AJ315" s="28">
        <f t="shared" si="382"/>
        <v>0</v>
      </c>
      <c r="AK315" s="28">
        <f t="shared" si="383"/>
        <v>0</v>
      </c>
    </row>
    <row r="316" spans="1:38" ht="21.95" customHeight="1" x14ac:dyDescent="0.3">
      <c r="A316" s="19" t="s">
        <v>50</v>
      </c>
      <c r="B316" s="19" t="s">
        <v>120</v>
      </c>
      <c r="C316" s="20" t="s">
        <v>12</v>
      </c>
      <c r="D316" s="21">
        <v>16</v>
      </c>
      <c r="E316" s="21"/>
      <c r="F316" s="21">
        <f t="shared" si="359"/>
        <v>0</v>
      </c>
      <c r="G316" s="21"/>
      <c r="H316" s="21">
        <f t="shared" si="360"/>
        <v>0</v>
      </c>
      <c r="I316" s="21"/>
      <c r="J316" s="21">
        <f t="shared" si="361"/>
        <v>0</v>
      </c>
      <c r="K316" s="21">
        <f t="shared" si="362"/>
        <v>0</v>
      </c>
      <c r="L316" s="21">
        <f t="shared" si="363"/>
        <v>0</v>
      </c>
      <c r="M316" s="19"/>
      <c r="O316" s="28" t="str">
        <f>""</f>
        <v/>
      </c>
      <c r="P316" s="29" t="s">
        <v>42</v>
      </c>
      <c r="Q316" s="28">
        <v>1</v>
      </c>
      <c r="R316" s="28">
        <f t="shared" si="364"/>
        <v>0</v>
      </c>
      <c r="S316" s="28">
        <f t="shared" si="365"/>
        <v>0</v>
      </c>
      <c r="T316" s="28">
        <f t="shared" si="366"/>
        <v>0</v>
      </c>
      <c r="U316" s="28">
        <f t="shared" si="367"/>
        <v>0</v>
      </c>
      <c r="V316" s="28">
        <f t="shared" si="368"/>
        <v>0</v>
      </c>
      <c r="W316" s="28">
        <f t="shared" si="369"/>
        <v>0</v>
      </c>
      <c r="X316" s="28">
        <f t="shared" si="370"/>
        <v>0</v>
      </c>
      <c r="Y316" s="28">
        <f t="shared" si="371"/>
        <v>0</v>
      </c>
      <c r="Z316" s="28">
        <f t="shared" si="372"/>
        <v>0</v>
      </c>
      <c r="AA316" s="28">
        <f t="shared" si="373"/>
        <v>0</v>
      </c>
      <c r="AB316" s="28">
        <f t="shared" si="374"/>
        <v>0</v>
      </c>
      <c r="AC316" s="28">
        <f t="shared" si="375"/>
        <v>0</v>
      </c>
      <c r="AD316" s="28">
        <f t="shared" si="376"/>
        <v>0</v>
      </c>
      <c r="AE316" s="28">
        <f t="shared" si="377"/>
        <v>0</v>
      </c>
      <c r="AF316" s="28">
        <f t="shared" si="378"/>
        <v>0</v>
      </c>
      <c r="AG316" s="28">
        <f t="shared" si="379"/>
        <v>0</v>
      </c>
      <c r="AH316" s="28">
        <f t="shared" si="380"/>
        <v>0</v>
      </c>
      <c r="AI316" s="28">
        <f t="shared" si="381"/>
        <v>0</v>
      </c>
      <c r="AJ316" s="28">
        <f t="shared" si="382"/>
        <v>0</v>
      </c>
      <c r="AK316" s="28">
        <f t="shared" si="383"/>
        <v>0</v>
      </c>
    </row>
    <row r="317" spans="1:38" ht="21.95" customHeight="1" x14ac:dyDescent="0.3">
      <c r="A317" s="19" t="s">
        <v>53</v>
      </c>
      <c r="B317" s="19" t="s">
        <v>130</v>
      </c>
      <c r="C317" s="20" t="s">
        <v>12</v>
      </c>
      <c r="D317" s="21">
        <v>29</v>
      </c>
      <c r="E317" s="21"/>
      <c r="F317" s="21">
        <f t="shared" si="359"/>
        <v>0</v>
      </c>
      <c r="G317" s="21"/>
      <c r="H317" s="21">
        <f t="shared" si="360"/>
        <v>0</v>
      </c>
      <c r="I317" s="21"/>
      <c r="J317" s="21">
        <f t="shared" si="361"/>
        <v>0</v>
      </c>
      <c r="K317" s="21">
        <f t="shared" si="362"/>
        <v>0</v>
      </c>
      <c r="L317" s="21">
        <f t="shared" si="363"/>
        <v>0</v>
      </c>
      <c r="M317" s="19"/>
      <c r="O317" s="28" t="str">
        <f>""</f>
        <v/>
      </c>
      <c r="P317" s="29" t="s">
        <v>42</v>
      </c>
      <c r="Q317" s="28">
        <v>1</v>
      </c>
      <c r="R317" s="28">
        <f t="shared" si="364"/>
        <v>0</v>
      </c>
      <c r="S317" s="28">
        <f t="shared" si="365"/>
        <v>0</v>
      </c>
      <c r="T317" s="28">
        <f t="shared" si="366"/>
        <v>0</v>
      </c>
      <c r="U317" s="28">
        <f t="shared" si="367"/>
        <v>0</v>
      </c>
      <c r="V317" s="28">
        <f t="shared" si="368"/>
        <v>0</v>
      </c>
      <c r="W317" s="28">
        <f t="shared" si="369"/>
        <v>0</v>
      </c>
      <c r="X317" s="28">
        <f t="shared" si="370"/>
        <v>0</v>
      </c>
      <c r="Y317" s="28">
        <f t="shared" si="371"/>
        <v>0</v>
      </c>
      <c r="Z317" s="28">
        <f t="shared" si="372"/>
        <v>0</v>
      </c>
      <c r="AA317" s="28">
        <f t="shared" si="373"/>
        <v>0</v>
      </c>
      <c r="AB317" s="28">
        <f t="shared" si="374"/>
        <v>0</v>
      </c>
      <c r="AC317" s="28">
        <f t="shared" si="375"/>
        <v>0</v>
      </c>
      <c r="AD317" s="28">
        <f t="shared" si="376"/>
        <v>0</v>
      </c>
      <c r="AE317" s="28">
        <f t="shared" si="377"/>
        <v>0</v>
      </c>
      <c r="AF317" s="28">
        <f t="shared" si="378"/>
        <v>0</v>
      </c>
      <c r="AG317" s="28">
        <f t="shared" si="379"/>
        <v>0</v>
      </c>
      <c r="AH317" s="28">
        <f t="shared" si="380"/>
        <v>0</v>
      </c>
      <c r="AI317" s="28">
        <f t="shared" si="381"/>
        <v>0</v>
      </c>
      <c r="AJ317" s="28">
        <f t="shared" si="382"/>
        <v>0</v>
      </c>
      <c r="AK317" s="28">
        <f t="shared" si="383"/>
        <v>0</v>
      </c>
    </row>
    <row r="318" spans="1:38" ht="21.95" customHeight="1" x14ac:dyDescent="0.3">
      <c r="A318" s="19" t="s">
        <v>154</v>
      </c>
      <c r="B318" s="19" t="s">
        <v>155</v>
      </c>
      <c r="C318" s="20" t="s">
        <v>12</v>
      </c>
      <c r="D318" s="21">
        <v>18</v>
      </c>
      <c r="E318" s="21"/>
      <c r="F318" s="21">
        <f t="shared" si="359"/>
        <v>0</v>
      </c>
      <c r="G318" s="21"/>
      <c r="H318" s="21">
        <f t="shared" si="360"/>
        <v>0</v>
      </c>
      <c r="I318" s="21"/>
      <c r="J318" s="21">
        <f t="shared" si="361"/>
        <v>0</v>
      </c>
      <c r="K318" s="21">
        <f t="shared" si="362"/>
        <v>0</v>
      </c>
      <c r="L318" s="21">
        <f t="shared" si="363"/>
        <v>0</v>
      </c>
      <c r="M318" s="19"/>
      <c r="O318" s="28" t="str">
        <f>""</f>
        <v/>
      </c>
      <c r="P318" s="29" t="s">
        <v>42</v>
      </c>
      <c r="Q318" s="28">
        <v>1</v>
      </c>
      <c r="R318" s="28">
        <f t="shared" si="364"/>
        <v>0</v>
      </c>
      <c r="S318" s="28">
        <f t="shared" si="365"/>
        <v>0</v>
      </c>
      <c r="T318" s="28">
        <f t="shared" si="366"/>
        <v>0</v>
      </c>
      <c r="U318" s="28">
        <f t="shared" si="367"/>
        <v>0</v>
      </c>
      <c r="V318" s="28">
        <f t="shared" si="368"/>
        <v>0</v>
      </c>
      <c r="W318" s="28">
        <f t="shared" si="369"/>
        <v>0</v>
      </c>
      <c r="X318" s="28">
        <f t="shared" si="370"/>
        <v>0</v>
      </c>
      <c r="Y318" s="28">
        <f t="shared" si="371"/>
        <v>0</v>
      </c>
      <c r="Z318" s="28">
        <f t="shared" si="372"/>
        <v>0</v>
      </c>
      <c r="AA318" s="28">
        <f t="shared" si="373"/>
        <v>0</v>
      </c>
      <c r="AB318" s="28">
        <f t="shared" si="374"/>
        <v>0</v>
      </c>
      <c r="AC318" s="28">
        <f t="shared" si="375"/>
        <v>0</v>
      </c>
      <c r="AD318" s="28">
        <f t="shared" si="376"/>
        <v>0</v>
      </c>
      <c r="AE318" s="28">
        <f t="shared" si="377"/>
        <v>0</v>
      </c>
      <c r="AF318" s="28">
        <f t="shared" si="378"/>
        <v>0</v>
      </c>
      <c r="AG318" s="28">
        <f t="shared" si="379"/>
        <v>0</v>
      </c>
      <c r="AH318" s="28">
        <f t="shared" si="380"/>
        <v>0</v>
      </c>
      <c r="AI318" s="28">
        <f t="shared" si="381"/>
        <v>0</v>
      </c>
      <c r="AJ318" s="28">
        <f t="shared" si="382"/>
        <v>0</v>
      </c>
      <c r="AK318" s="28">
        <f t="shared" si="383"/>
        <v>0</v>
      </c>
    </row>
    <row r="319" spans="1:38" ht="21.95" customHeight="1" x14ac:dyDescent="0.3">
      <c r="A319" s="19" t="s">
        <v>124</v>
      </c>
      <c r="B319" s="19" t="s">
        <v>125</v>
      </c>
      <c r="C319" s="20" t="s">
        <v>9</v>
      </c>
      <c r="D319" s="21">
        <v>10</v>
      </c>
      <c r="E319" s="21"/>
      <c r="F319" s="21">
        <f t="shared" si="359"/>
        <v>0</v>
      </c>
      <c r="G319" s="21"/>
      <c r="H319" s="21">
        <f t="shared" si="360"/>
        <v>0</v>
      </c>
      <c r="I319" s="21"/>
      <c r="J319" s="21">
        <f t="shared" si="361"/>
        <v>0</v>
      </c>
      <c r="K319" s="21">
        <f t="shared" si="362"/>
        <v>0</v>
      </c>
      <c r="L319" s="21">
        <f t="shared" si="363"/>
        <v>0</v>
      </c>
      <c r="M319" s="19"/>
      <c r="O319" s="28" t="str">
        <f>""</f>
        <v/>
      </c>
      <c r="P319" s="29" t="s">
        <v>42</v>
      </c>
      <c r="Q319" s="28">
        <v>1</v>
      </c>
      <c r="R319" s="28">
        <f t="shared" si="364"/>
        <v>0</v>
      </c>
      <c r="S319" s="28">
        <f t="shared" si="365"/>
        <v>0</v>
      </c>
      <c r="T319" s="28">
        <f t="shared" si="366"/>
        <v>0</v>
      </c>
      <c r="U319" s="28">
        <f t="shared" si="367"/>
        <v>0</v>
      </c>
      <c r="V319" s="28">
        <f t="shared" si="368"/>
        <v>0</v>
      </c>
      <c r="W319" s="28">
        <f t="shared" si="369"/>
        <v>0</v>
      </c>
      <c r="X319" s="28">
        <f t="shared" si="370"/>
        <v>0</v>
      </c>
      <c r="Y319" s="28">
        <f t="shared" si="371"/>
        <v>0</v>
      </c>
      <c r="Z319" s="28">
        <f t="shared" si="372"/>
        <v>0</v>
      </c>
      <c r="AA319" s="28">
        <f t="shared" si="373"/>
        <v>0</v>
      </c>
      <c r="AB319" s="28">
        <f t="shared" si="374"/>
        <v>0</v>
      </c>
      <c r="AC319" s="28">
        <f t="shared" si="375"/>
        <v>0</v>
      </c>
      <c r="AD319" s="28">
        <f t="shared" si="376"/>
        <v>0</v>
      </c>
      <c r="AE319" s="28">
        <f t="shared" si="377"/>
        <v>0</v>
      </c>
      <c r="AF319" s="28">
        <f t="shared" si="378"/>
        <v>0</v>
      </c>
      <c r="AG319" s="28">
        <f t="shared" si="379"/>
        <v>0</v>
      </c>
      <c r="AH319" s="28">
        <f t="shared" si="380"/>
        <v>0</v>
      </c>
      <c r="AI319" s="28">
        <f t="shared" si="381"/>
        <v>0</v>
      </c>
      <c r="AJ319" s="28">
        <f t="shared" si="382"/>
        <v>0</v>
      </c>
      <c r="AK319" s="28">
        <f t="shared" si="383"/>
        <v>0</v>
      </c>
    </row>
    <row r="320" spans="1:38" ht="21.95" customHeight="1" x14ac:dyDescent="0.3">
      <c r="A320" s="19" t="s">
        <v>126</v>
      </c>
      <c r="B320" s="19" t="s">
        <v>127</v>
      </c>
      <c r="C320" s="20" t="s">
        <v>9</v>
      </c>
      <c r="D320" s="21">
        <v>3</v>
      </c>
      <c r="E320" s="21"/>
      <c r="F320" s="21">
        <f t="shared" si="359"/>
        <v>0</v>
      </c>
      <c r="G320" s="21"/>
      <c r="H320" s="21">
        <f t="shared" si="360"/>
        <v>0</v>
      </c>
      <c r="I320" s="21"/>
      <c r="J320" s="21">
        <f t="shared" si="361"/>
        <v>0</v>
      </c>
      <c r="K320" s="21">
        <f t="shared" si="362"/>
        <v>0</v>
      </c>
      <c r="L320" s="21">
        <f t="shared" si="363"/>
        <v>0</v>
      </c>
      <c r="M320" s="19"/>
      <c r="O320" s="28" t="str">
        <f>""</f>
        <v/>
      </c>
      <c r="P320" s="29" t="s">
        <v>42</v>
      </c>
      <c r="Q320" s="28">
        <v>1</v>
      </c>
      <c r="R320" s="28">
        <f t="shared" si="364"/>
        <v>0</v>
      </c>
      <c r="S320" s="28">
        <f t="shared" si="365"/>
        <v>0</v>
      </c>
      <c r="T320" s="28">
        <f t="shared" si="366"/>
        <v>0</v>
      </c>
      <c r="U320" s="28">
        <f t="shared" si="367"/>
        <v>0</v>
      </c>
      <c r="V320" s="28">
        <f t="shared" si="368"/>
        <v>0</v>
      </c>
      <c r="W320" s="28">
        <f t="shared" si="369"/>
        <v>0</v>
      </c>
      <c r="X320" s="28">
        <f t="shared" si="370"/>
        <v>0</v>
      </c>
      <c r="Y320" s="28">
        <f t="shared" si="371"/>
        <v>0</v>
      </c>
      <c r="Z320" s="28">
        <f t="shared" si="372"/>
        <v>0</v>
      </c>
      <c r="AA320" s="28">
        <f t="shared" si="373"/>
        <v>0</v>
      </c>
      <c r="AB320" s="28">
        <f t="shared" si="374"/>
        <v>0</v>
      </c>
      <c r="AC320" s="28">
        <f t="shared" si="375"/>
        <v>0</v>
      </c>
      <c r="AD320" s="28">
        <f t="shared" si="376"/>
        <v>0</v>
      </c>
      <c r="AE320" s="28">
        <f t="shared" si="377"/>
        <v>0</v>
      </c>
      <c r="AF320" s="28">
        <f t="shared" si="378"/>
        <v>0</v>
      </c>
      <c r="AG320" s="28">
        <f t="shared" si="379"/>
        <v>0</v>
      </c>
      <c r="AH320" s="28">
        <f t="shared" si="380"/>
        <v>0</v>
      </c>
      <c r="AI320" s="28">
        <f t="shared" si="381"/>
        <v>0</v>
      </c>
      <c r="AJ320" s="28">
        <f t="shared" si="382"/>
        <v>0</v>
      </c>
      <c r="AK320" s="28">
        <f t="shared" si="383"/>
        <v>0</v>
      </c>
    </row>
    <row r="321" spans="1:38" ht="21.95" customHeight="1" x14ac:dyDescent="0.3">
      <c r="A321" s="19" t="s">
        <v>102</v>
      </c>
      <c r="B321" s="19" t="s">
        <v>128</v>
      </c>
      <c r="C321" s="20" t="s">
        <v>9</v>
      </c>
      <c r="D321" s="21">
        <v>19</v>
      </c>
      <c r="E321" s="21"/>
      <c r="F321" s="21">
        <f t="shared" si="359"/>
        <v>0</v>
      </c>
      <c r="G321" s="21"/>
      <c r="H321" s="21">
        <f t="shared" si="360"/>
        <v>0</v>
      </c>
      <c r="I321" s="21"/>
      <c r="J321" s="21">
        <f t="shared" si="361"/>
        <v>0</v>
      </c>
      <c r="K321" s="21">
        <f t="shared" si="362"/>
        <v>0</v>
      </c>
      <c r="L321" s="21">
        <f t="shared" si="363"/>
        <v>0</v>
      </c>
      <c r="M321" s="19"/>
      <c r="O321" s="28" t="str">
        <f>""</f>
        <v/>
      </c>
      <c r="P321" s="29" t="s">
        <v>42</v>
      </c>
      <c r="Q321" s="28">
        <v>1</v>
      </c>
      <c r="R321" s="28">
        <f t="shared" si="364"/>
        <v>0</v>
      </c>
      <c r="S321" s="28">
        <f t="shared" si="365"/>
        <v>0</v>
      </c>
      <c r="T321" s="28">
        <f t="shared" si="366"/>
        <v>0</v>
      </c>
      <c r="U321" s="28">
        <f t="shared" si="367"/>
        <v>0</v>
      </c>
      <c r="V321" s="28">
        <f t="shared" si="368"/>
        <v>0</v>
      </c>
      <c r="W321" s="28">
        <f t="shared" si="369"/>
        <v>0</v>
      </c>
      <c r="X321" s="28">
        <f t="shared" si="370"/>
        <v>0</v>
      </c>
      <c r="Y321" s="28">
        <f t="shared" si="371"/>
        <v>0</v>
      </c>
      <c r="Z321" s="28">
        <f t="shared" si="372"/>
        <v>0</v>
      </c>
      <c r="AA321" s="28">
        <f t="shared" si="373"/>
        <v>0</v>
      </c>
      <c r="AB321" s="28">
        <f t="shared" si="374"/>
        <v>0</v>
      </c>
      <c r="AC321" s="28">
        <f t="shared" si="375"/>
        <v>0</v>
      </c>
      <c r="AD321" s="28">
        <f t="shared" si="376"/>
        <v>0</v>
      </c>
      <c r="AE321" s="28">
        <f t="shared" si="377"/>
        <v>0</v>
      </c>
      <c r="AF321" s="28">
        <f t="shared" si="378"/>
        <v>0</v>
      </c>
      <c r="AG321" s="28">
        <f t="shared" si="379"/>
        <v>0</v>
      </c>
      <c r="AH321" s="28">
        <f t="shared" si="380"/>
        <v>0</v>
      </c>
      <c r="AI321" s="28">
        <f t="shared" si="381"/>
        <v>0</v>
      </c>
      <c r="AJ321" s="28">
        <f t="shared" si="382"/>
        <v>0</v>
      </c>
      <c r="AK321" s="28">
        <f t="shared" si="383"/>
        <v>0</v>
      </c>
    </row>
    <row r="322" spans="1:38" ht="21.95" customHeight="1" x14ac:dyDescent="0.3">
      <c r="A322" s="22"/>
      <c r="B322" s="22"/>
      <c r="C322" s="27"/>
      <c r="D322" s="21"/>
      <c r="E322" s="21"/>
      <c r="F322" s="21"/>
      <c r="G322" s="21"/>
      <c r="H322" s="21"/>
      <c r="I322" s="21"/>
      <c r="J322" s="21"/>
      <c r="K322" s="21"/>
      <c r="L322" s="21"/>
      <c r="M322" s="22"/>
    </row>
    <row r="323" spans="1:38" ht="21.95" customHeight="1" x14ac:dyDescent="0.3">
      <c r="A323" s="22"/>
      <c r="B323" s="22"/>
      <c r="C323" s="27"/>
      <c r="D323" s="21"/>
      <c r="E323" s="21"/>
      <c r="F323" s="21"/>
      <c r="G323" s="21"/>
      <c r="H323" s="21"/>
      <c r="I323" s="21"/>
      <c r="J323" s="21"/>
      <c r="K323" s="21"/>
      <c r="L323" s="21"/>
      <c r="M323" s="22"/>
    </row>
    <row r="324" spans="1:38" ht="21.95" customHeight="1" x14ac:dyDescent="0.3">
      <c r="A324" s="22"/>
      <c r="B324" s="22"/>
      <c r="C324" s="27"/>
      <c r="D324" s="21"/>
      <c r="E324" s="21"/>
      <c r="F324" s="21"/>
      <c r="G324" s="21"/>
      <c r="H324" s="21"/>
      <c r="I324" s="21"/>
      <c r="J324" s="21"/>
      <c r="K324" s="21"/>
      <c r="L324" s="21"/>
      <c r="M324" s="22"/>
    </row>
    <row r="325" spans="1:38" ht="21.95" customHeight="1" x14ac:dyDescent="0.3">
      <c r="A325" s="22"/>
      <c r="B325" s="22"/>
      <c r="C325" s="27"/>
      <c r="D325" s="21"/>
      <c r="E325" s="21"/>
      <c r="F325" s="21"/>
      <c r="G325" s="21"/>
      <c r="H325" s="21"/>
      <c r="I325" s="21"/>
      <c r="J325" s="21"/>
      <c r="K325" s="21"/>
      <c r="L325" s="21"/>
      <c r="M325" s="22"/>
    </row>
    <row r="326" spans="1:38" ht="21.95" customHeight="1" x14ac:dyDescent="0.3">
      <c r="A326" s="22"/>
      <c r="B326" s="22"/>
      <c r="C326" s="27"/>
      <c r="D326" s="21"/>
      <c r="E326" s="21"/>
      <c r="F326" s="21"/>
      <c r="G326" s="21"/>
      <c r="H326" s="21"/>
      <c r="I326" s="21"/>
      <c r="J326" s="21"/>
      <c r="K326" s="21"/>
      <c r="L326" s="21"/>
      <c r="M326" s="22"/>
    </row>
    <row r="327" spans="1:38" ht="21.95" customHeight="1" x14ac:dyDescent="0.3">
      <c r="A327" s="23" t="s">
        <v>43</v>
      </c>
      <c r="B327" s="24"/>
      <c r="C327" s="25"/>
      <c r="D327" s="26"/>
      <c r="E327" s="26"/>
      <c r="F327" s="26">
        <f>ROUNDDOWN(SUMIF(Q310:Q321, "1", F310:F321), 0)</f>
        <v>0</v>
      </c>
      <c r="G327" s="26"/>
      <c r="H327" s="26">
        <f>ROUNDDOWN(SUMIF(Q310:Q321, "1", H310:H321), 0)</f>
        <v>0</v>
      </c>
      <c r="I327" s="26"/>
      <c r="J327" s="26">
        <f>ROUNDDOWN(SUMIF(Q310:Q321, "1", J310:J321), 0)</f>
        <v>0</v>
      </c>
      <c r="K327" s="26"/>
      <c r="L327" s="26">
        <f>F327+H327+J327</f>
        <v>0</v>
      </c>
      <c r="M327" s="24"/>
      <c r="R327" s="28">
        <f t="shared" ref="R327:AL327" si="384">ROUNDDOWN(SUM(R310:R321), 0)</f>
        <v>0</v>
      </c>
      <c r="S327" s="28">
        <f t="shared" si="384"/>
        <v>0</v>
      </c>
      <c r="T327" s="28">
        <f t="shared" si="384"/>
        <v>0</v>
      </c>
      <c r="U327" s="28">
        <f t="shared" si="384"/>
        <v>0</v>
      </c>
      <c r="V327" s="28">
        <f t="shared" si="384"/>
        <v>0</v>
      </c>
      <c r="W327" s="28">
        <f t="shared" si="384"/>
        <v>0</v>
      </c>
      <c r="X327" s="28">
        <f t="shared" si="384"/>
        <v>0</v>
      </c>
      <c r="Y327" s="28">
        <f t="shared" si="384"/>
        <v>0</v>
      </c>
      <c r="Z327" s="28">
        <f t="shared" si="384"/>
        <v>0</v>
      </c>
      <c r="AA327" s="28">
        <f t="shared" si="384"/>
        <v>0</v>
      </c>
      <c r="AB327" s="28">
        <f t="shared" si="384"/>
        <v>0</v>
      </c>
      <c r="AC327" s="28">
        <f t="shared" si="384"/>
        <v>0</v>
      </c>
      <c r="AD327" s="28">
        <f t="shared" si="384"/>
        <v>0</v>
      </c>
      <c r="AE327" s="28">
        <f t="shared" si="384"/>
        <v>0</v>
      </c>
      <c r="AF327" s="28">
        <f t="shared" si="384"/>
        <v>0</v>
      </c>
      <c r="AG327" s="28">
        <f t="shared" si="384"/>
        <v>0</v>
      </c>
      <c r="AH327" s="28">
        <f t="shared" si="384"/>
        <v>0</v>
      </c>
      <c r="AI327" s="28">
        <f t="shared" si="384"/>
        <v>0</v>
      </c>
      <c r="AJ327" s="28">
        <f t="shared" si="384"/>
        <v>0</v>
      </c>
      <c r="AK327" s="28">
        <f t="shared" si="384"/>
        <v>0</v>
      </c>
      <c r="AL327" s="28">
        <f t="shared" si="384"/>
        <v>0</v>
      </c>
    </row>
    <row r="328" spans="1:38" ht="21.95" customHeight="1" x14ac:dyDescent="0.3">
      <c r="A328" s="59" t="s">
        <v>249</v>
      </c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</row>
    <row r="329" spans="1:38" ht="21.95" customHeight="1" x14ac:dyDescent="0.3">
      <c r="A329" s="19" t="s">
        <v>44</v>
      </c>
      <c r="B329" s="19" t="s">
        <v>132</v>
      </c>
      <c r="C329" s="20" t="s">
        <v>6</v>
      </c>
      <c r="D329" s="21">
        <v>5</v>
      </c>
      <c r="E329" s="21"/>
      <c r="F329" s="21">
        <f t="shared" ref="F329:F334" si="385">ROUNDDOWN(D329*E329, 0)</f>
        <v>0</v>
      </c>
      <c r="G329" s="21"/>
      <c r="H329" s="21">
        <f t="shared" ref="H329:H334" si="386">ROUNDDOWN(D329*G329, 0)</f>
        <v>0</v>
      </c>
      <c r="I329" s="21"/>
      <c r="J329" s="21">
        <f t="shared" ref="J329:J334" si="387">ROUNDDOWN(D329*I329, 0)</f>
        <v>0</v>
      </c>
      <c r="K329" s="21">
        <f t="shared" ref="K329:L334" si="388">E329+G329+I329</f>
        <v>0</v>
      </c>
      <c r="L329" s="21">
        <f t="shared" si="388"/>
        <v>0</v>
      </c>
      <c r="M329" s="19"/>
      <c r="O329" s="28" t="str">
        <f>""</f>
        <v/>
      </c>
      <c r="P329" s="29" t="s">
        <v>42</v>
      </c>
      <c r="Q329" s="28">
        <v>1</v>
      </c>
      <c r="R329" s="28">
        <f t="shared" ref="R329:R334" si="389">IF(P329="기계경비", J329, 0)</f>
        <v>0</v>
      </c>
      <c r="S329" s="28">
        <f t="shared" ref="S329:S334" si="390">IF(P329="운반비", J329, 0)</f>
        <v>0</v>
      </c>
      <c r="T329" s="28">
        <f t="shared" ref="T329:T334" si="391">IF(P329="작업부산물", F329, 0)</f>
        <v>0</v>
      </c>
      <c r="U329" s="28">
        <f t="shared" ref="U329:U334" si="392">IF(P329="관급", F329, 0)</f>
        <v>0</v>
      </c>
      <c r="V329" s="28">
        <f t="shared" ref="V329:V334" si="393">IF(P329="외주비", J329, 0)</f>
        <v>0</v>
      </c>
      <c r="W329" s="28">
        <f t="shared" ref="W329:W334" si="394">IF(P329="장비비", J329, 0)</f>
        <v>0</v>
      </c>
      <c r="X329" s="28">
        <f t="shared" ref="X329:X334" si="395">IF(P329="폐기물처리비", J329, 0)</f>
        <v>0</v>
      </c>
      <c r="Y329" s="28">
        <f t="shared" ref="Y329:Y334" si="396">IF(P329="가설비", J329, 0)</f>
        <v>0</v>
      </c>
      <c r="Z329" s="28">
        <f t="shared" ref="Z329:Z334" si="397">IF(P329="잡비제외분", F329, 0)</f>
        <v>0</v>
      </c>
      <c r="AA329" s="28">
        <f t="shared" ref="AA329:AA334" si="398">IF(P329="사급자재대", L329, 0)</f>
        <v>0</v>
      </c>
      <c r="AB329" s="28">
        <f t="shared" ref="AB329:AB334" si="399">IF(P329="관급자재대", L329, 0)</f>
        <v>0</v>
      </c>
      <c r="AC329" s="28">
        <f t="shared" ref="AC329:AC334" si="400">IF(P329="관급자관급자재대", L329, 0)</f>
        <v>0</v>
      </c>
      <c r="AD329" s="28">
        <f t="shared" ref="AD329:AD334" si="401">IF(P329="고철처리비", L329, 0)</f>
        <v>0</v>
      </c>
      <c r="AE329" s="28">
        <f t="shared" ref="AE329:AE334" si="402">IF(P329="사용자항목3", L329, 0)</f>
        <v>0</v>
      </c>
      <c r="AF329" s="28">
        <f t="shared" ref="AF329:AF334" si="403">IF(P329="사용자항목4", L329, 0)</f>
        <v>0</v>
      </c>
      <c r="AG329" s="28">
        <f t="shared" ref="AG329:AG334" si="404">IF(P329="사용자항목5", L329, 0)</f>
        <v>0</v>
      </c>
      <c r="AH329" s="28">
        <f t="shared" ref="AH329:AH334" si="405">IF(P329="사용자항목6", L329, 0)</f>
        <v>0</v>
      </c>
      <c r="AI329" s="28">
        <f t="shared" ref="AI329:AI334" si="406">IF(P329="사용자항목7", L329, 0)</f>
        <v>0</v>
      </c>
      <c r="AJ329" s="28">
        <f t="shared" ref="AJ329:AJ334" si="407">IF(P329="사용자항목8", L329, 0)</f>
        <v>0</v>
      </c>
      <c r="AK329" s="28">
        <f t="shared" ref="AK329:AK334" si="408">IF(P329="사용자항목9", L329, 0)</f>
        <v>0</v>
      </c>
    </row>
    <row r="330" spans="1:38" ht="21.95" customHeight="1" x14ac:dyDescent="0.3">
      <c r="A330" s="19" t="s">
        <v>44</v>
      </c>
      <c r="B330" s="19" t="s">
        <v>133</v>
      </c>
      <c r="C330" s="20" t="s">
        <v>6</v>
      </c>
      <c r="D330" s="21">
        <v>4</v>
      </c>
      <c r="E330" s="21"/>
      <c r="F330" s="21">
        <f t="shared" si="385"/>
        <v>0</v>
      </c>
      <c r="G330" s="21"/>
      <c r="H330" s="21">
        <f t="shared" si="386"/>
        <v>0</v>
      </c>
      <c r="I330" s="21"/>
      <c r="J330" s="21">
        <f t="shared" si="387"/>
        <v>0</v>
      </c>
      <c r="K330" s="21">
        <f t="shared" si="388"/>
        <v>0</v>
      </c>
      <c r="L330" s="21">
        <f t="shared" si="388"/>
        <v>0</v>
      </c>
      <c r="M330" s="19"/>
      <c r="O330" s="28" t="str">
        <f>""</f>
        <v/>
      </c>
      <c r="P330" s="29" t="s">
        <v>42</v>
      </c>
      <c r="Q330" s="28">
        <v>1</v>
      </c>
      <c r="R330" s="28">
        <f t="shared" si="389"/>
        <v>0</v>
      </c>
      <c r="S330" s="28">
        <f t="shared" si="390"/>
        <v>0</v>
      </c>
      <c r="T330" s="28">
        <f t="shared" si="391"/>
        <v>0</v>
      </c>
      <c r="U330" s="28">
        <f t="shared" si="392"/>
        <v>0</v>
      </c>
      <c r="V330" s="28">
        <f t="shared" si="393"/>
        <v>0</v>
      </c>
      <c r="W330" s="28">
        <f t="shared" si="394"/>
        <v>0</v>
      </c>
      <c r="X330" s="28">
        <f t="shared" si="395"/>
        <v>0</v>
      </c>
      <c r="Y330" s="28">
        <f t="shared" si="396"/>
        <v>0</v>
      </c>
      <c r="Z330" s="28">
        <f t="shared" si="397"/>
        <v>0</v>
      </c>
      <c r="AA330" s="28">
        <f t="shared" si="398"/>
        <v>0</v>
      </c>
      <c r="AB330" s="28">
        <f t="shared" si="399"/>
        <v>0</v>
      </c>
      <c r="AC330" s="28">
        <f t="shared" si="400"/>
        <v>0</v>
      </c>
      <c r="AD330" s="28">
        <f t="shared" si="401"/>
        <v>0</v>
      </c>
      <c r="AE330" s="28">
        <f t="shared" si="402"/>
        <v>0</v>
      </c>
      <c r="AF330" s="28">
        <f t="shared" si="403"/>
        <v>0</v>
      </c>
      <c r="AG330" s="28">
        <f t="shared" si="404"/>
        <v>0</v>
      </c>
      <c r="AH330" s="28">
        <f t="shared" si="405"/>
        <v>0</v>
      </c>
      <c r="AI330" s="28">
        <f t="shared" si="406"/>
        <v>0</v>
      </c>
      <c r="AJ330" s="28">
        <f t="shared" si="407"/>
        <v>0</v>
      </c>
      <c r="AK330" s="28">
        <f t="shared" si="408"/>
        <v>0</v>
      </c>
    </row>
    <row r="331" spans="1:38" ht="21.95" customHeight="1" x14ac:dyDescent="0.3">
      <c r="A331" s="19" t="s">
        <v>54</v>
      </c>
      <c r="B331" s="19" t="s">
        <v>135</v>
      </c>
      <c r="C331" s="20" t="s">
        <v>12</v>
      </c>
      <c r="D331" s="21">
        <v>9</v>
      </c>
      <c r="E331" s="21"/>
      <c r="F331" s="21">
        <f t="shared" si="385"/>
        <v>0</v>
      </c>
      <c r="G331" s="21"/>
      <c r="H331" s="21">
        <f t="shared" si="386"/>
        <v>0</v>
      </c>
      <c r="I331" s="21"/>
      <c r="J331" s="21">
        <f t="shared" si="387"/>
        <v>0</v>
      </c>
      <c r="K331" s="21">
        <f t="shared" si="388"/>
        <v>0</v>
      </c>
      <c r="L331" s="21">
        <f t="shared" si="388"/>
        <v>0</v>
      </c>
      <c r="M331" s="19"/>
      <c r="O331" s="28" t="str">
        <f>""</f>
        <v/>
      </c>
      <c r="P331" s="29" t="s">
        <v>42</v>
      </c>
      <c r="Q331" s="28">
        <v>1</v>
      </c>
      <c r="R331" s="28">
        <f t="shared" si="389"/>
        <v>0</v>
      </c>
      <c r="S331" s="28">
        <f t="shared" si="390"/>
        <v>0</v>
      </c>
      <c r="T331" s="28">
        <f t="shared" si="391"/>
        <v>0</v>
      </c>
      <c r="U331" s="28">
        <f t="shared" si="392"/>
        <v>0</v>
      </c>
      <c r="V331" s="28">
        <f t="shared" si="393"/>
        <v>0</v>
      </c>
      <c r="W331" s="28">
        <f t="shared" si="394"/>
        <v>0</v>
      </c>
      <c r="X331" s="28">
        <f t="shared" si="395"/>
        <v>0</v>
      </c>
      <c r="Y331" s="28">
        <f t="shared" si="396"/>
        <v>0</v>
      </c>
      <c r="Z331" s="28">
        <f t="shared" si="397"/>
        <v>0</v>
      </c>
      <c r="AA331" s="28">
        <f t="shared" si="398"/>
        <v>0</v>
      </c>
      <c r="AB331" s="28">
        <f t="shared" si="399"/>
        <v>0</v>
      </c>
      <c r="AC331" s="28">
        <f t="shared" si="400"/>
        <v>0</v>
      </c>
      <c r="AD331" s="28">
        <f t="shared" si="401"/>
        <v>0</v>
      </c>
      <c r="AE331" s="28">
        <f t="shared" si="402"/>
        <v>0</v>
      </c>
      <c r="AF331" s="28">
        <f t="shared" si="403"/>
        <v>0</v>
      </c>
      <c r="AG331" s="28">
        <f t="shared" si="404"/>
        <v>0</v>
      </c>
      <c r="AH331" s="28">
        <f t="shared" si="405"/>
        <v>0</v>
      </c>
      <c r="AI331" s="28">
        <f t="shared" si="406"/>
        <v>0</v>
      </c>
      <c r="AJ331" s="28">
        <f t="shared" si="407"/>
        <v>0</v>
      </c>
      <c r="AK331" s="28">
        <f t="shared" si="408"/>
        <v>0</v>
      </c>
    </row>
    <row r="332" spans="1:38" ht="21.95" customHeight="1" x14ac:dyDescent="0.3">
      <c r="A332" s="19" t="s">
        <v>50</v>
      </c>
      <c r="B332" s="19" t="s">
        <v>136</v>
      </c>
      <c r="C332" s="20" t="s">
        <v>12</v>
      </c>
      <c r="D332" s="21">
        <v>4</v>
      </c>
      <c r="E332" s="21"/>
      <c r="F332" s="21">
        <f t="shared" si="385"/>
        <v>0</v>
      </c>
      <c r="G332" s="21"/>
      <c r="H332" s="21">
        <f t="shared" si="386"/>
        <v>0</v>
      </c>
      <c r="I332" s="21"/>
      <c r="J332" s="21">
        <f t="shared" si="387"/>
        <v>0</v>
      </c>
      <c r="K332" s="21">
        <f t="shared" si="388"/>
        <v>0</v>
      </c>
      <c r="L332" s="21">
        <f t="shared" si="388"/>
        <v>0</v>
      </c>
      <c r="M332" s="19"/>
      <c r="O332" s="28" t="str">
        <f>""</f>
        <v/>
      </c>
      <c r="P332" s="29" t="s">
        <v>42</v>
      </c>
      <c r="Q332" s="28">
        <v>1</v>
      </c>
      <c r="R332" s="28">
        <f t="shared" si="389"/>
        <v>0</v>
      </c>
      <c r="S332" s="28">
        <f t="shared" si="390"/>
        <v>0</v>
      </c>
      <c r="T332" s="28">
        <f t="shared" si="391"/>
        <v>0</v>
      </c>
      <c r="U332" s="28">
        <f t="shared" si="392"/>
        <v>0</v>
      </c>
      <c r="V332" s="28">
        <f t="shared" si="393"/>
        <v>0</v>
      </c>
      <c r="W332" s="28">
        <f t="shared" si="394"/>
        <v>0</v>
      </c>
      <c r="X332" s="28">
        <f t="shared" si="395"/>
        <v>0</v>
      </c>
      <c r="Y332" s="28">
        <f t="shared" si="396"/>
        <v>0</v>
      </c>
      <c r="Z332" s="28">
        <f t="shared" si="397"/>
        <v>0</v>
      </c>
      <c r="AA332" s="28">
        <f t="shared" si="398"/>
        <v>0</v>
      </c>
      <c r="AB332" s="28">
        <f t="shared" si="399"/>
        <v>0</v>
      </c>
      <c r="AC332" s="28">
        <f t="shared" si="400"/>
        <v>0</v>
      </c>
      <c r="AD332" s="28">
        <f t="shared" si="401"/>
        <v>0</v>
      </c>
      <c r="AE332" s="28">
        <f t="shared" si="402"/>
        <v>0</v>
      </c>
      <c r="AF332" s="28">
        <f t="shared" si="403"/>
        <v>0</v>
      </c>
      <c r="AG332" s="28">
        <f t="shared" si="404"/>
        <v>0</v>
      </c>
      <c r="AH332" s="28">
        <f t="shared" si="405"/>
        <v>0</v>
      </c>
      <c r="AI332" s="28">
        <f t="shared" si="406"/>
        <v>0</v>
      </c>
      <c r="AJ332" s="28">
        <f t="shared" si="407"/>
        <v>0</v>
      </c>
      <c r="AK332" s="28">
        <f t="shared" si="408"/>
        <v>0</v>
      </c>
    </row>
    <row r="333" spans="1:38" ht="21.95" customHeight="1" x14ac:dyDescent="0.3">
      <c r="A333" s="19" t="s">
        <v>156</v>
      </c>
      <c r="B333" s="19" t="s">
        <v>157</v>
      </c>
      <c r="C333" s="20" t="s">
        <v>58</v>
      </c>
      <c r="D333" s="21">
        <v>1</v>
      </c>
      <c r="E333" s="21"/>
      <c r="F333" s="21">
        <f t="shared" si="385"/>
        <v>0</v>
      </c>
      <c r="G333" s="21"/>
      <c r="H333" s="21">
        <f t="shared" si="386"/>
        <v>0</v>
      </c>
      <c r="I333" s="21"/>
      <c r="J333" s="21">
        <f t="shared" si="387"/>
        <v>0</v>
      </c>
      <c r="K333" s="21">
        <f t="shared" si="388"/>
        <v>0</v>
      </c>
      <c r="L333" s="21">
        <f t="shared" si="388"/>
        <v>0</v>
      </c>
      <c r="M333" s="19"/>
      <c r="O333" s="28" t="str">
        <f>""</f>
        <v/>
      </c>
      <c r="P333" s="29" t="s">
        <v>42</v>
      </c>
      <c r="Q333" s="28">
        <v>1</v>
      </c>
      <c r="R333" s="28">
        <f t="shared" si="389"/>
        <v>0</v>
      </c>
      <c r="S333" s="28">
        <f t="shared" si="390"/>
        <v>0</v>
      </c>
      <c r="T333" s="28">
        <f t="shared" si="391"/>
        <v>0</v>
      </c>
      <c r="U333" s="28">
        <f t="shared" si="392"/>
        <v>0</v>
      </c>
      <c r="V333" s="28">
        <f t="shared" si="393"/>
        <v>0</v>
      </c>
      <c r="W333" s="28">
        <f t="shared" si="394"/>
        <v>0</v>
      </c>
      <c r="X333" s="28">
        <f t="shared" si="395"/>
        <v>0</v>
      </c>
      <c r="Y333" s="28">
        <f t="shared" si="396"/>
        <v>0</v>
      </c>
      <c r="Z333" s="28">
        <f t="shared" si="397"/>
        <v>0</v>
      </c>
      <c r="AA333" s="28">
        <f t="shared" si="398"/>
        <v>0</v>
      </c>
      <c r="AB333" s="28">
        <f t="shared" si="399"/>
        <v>0</v>
      </c>
      <c r="AC333" s="28">
        <f t="shared" si="400"/>
        <v>0</v>
      </c>
      <c r="AD333" s="28">
        <f t="shared" si="401"/>
        <v>0</v>
      </c>
      <c r="AE333" s="28">
        <f t="shared" si="402"/>
        <v>0</v>
      </c>
      <c r="AF333" s="28">
        <f t="shared" si="403"/>
        <v>0</v>
      </c>
      <c r="AG333" s="28">
        <f t="shared" si="404"/>
        <v>0</v>
      </c>
      <c r="AH333" s="28">
        <f t="shared" si="405"/>
        <v>0</v>
      </c>
      <c r="AI333" s="28">
        <f t="shared" si="406"/>
        <v>0</v>
      </c>
      <c r="AJ333" s="28">
        <f t="shared" si="407"/>
        <v>0</v>
      </c>
      <c r="AK333" s="28">
        <f t="shared" si="408"/>
        <v>0</v>
      </c>
    </row>
    <row r="334" spans="1:38" ht="21.95" customHeight="1" x14ac:dyDescent="0.3">
      <c r="A334" s="19" t="s">
        <v>137</v>
      </c>
      <c r="B334" s="19" t="s">
        <v>138</v>
      </c>
      <c r="C334" s="20" t="s">
        <v>9</v>
      </c>
      <c r="D334" s="21">
        <v>12</v>
      </c>
      <c r="E334" s="21"/>
      <c r="F334" s="21">
        <f t="shared" si="385"/>
        <v>0</v>
      </c>
      <c r="G334" s="21"/>
      <c r="H334" s="21">
        <f t="shared" si="386"/>
        <v>0</v>
      </c>
      <c r="I334" s="21"/>
      <c r="J334" s="21">
        <f t="shared" si="387"/>
        <v>0</v>
      </c>
      <c r="K334" s="21">
        <f t="shared" si="388"/>
        <v>0</v>
      </c>
      <c r="L334" s="21">
        <f t="shared" si="388"/>
        <v>0</v>
      </c>
      <c r="M334" s="19"/>
      <c r="O334" s="28" t="str">
        <f>""</f>
        <v/>
      </c>
      <c r="P334" s="29" t="s">
        <v>42</v>
      </c>
      <c r="Q334" s="28">
        <v>1</v>
      </c>
      <c r="R334" s="28">
        <f t="shared" si="389"/>
        <v>0</v>
      </c>
      <c r="S334" s="28">
        <f t="shared" si="390"/>
        <v>0</v>
      </c>
      <c r="T334" s="28">
        <f t="shared" si="391"/>
        <v>0</v>
      </c>
      <c r="U334" s="28">
        <f t="shared" si="392"/>
        <v>0</v>
      </c>
      <c r="V334" s="28">
        <f t="shared" si="393"/>
        <v>0</v>
      </c>
      <c r="W334" s="28">
        <f t="shared" si="394"/>
        <v>0</v>
      </c>
      <c r="X334" s="28">
        <f t="shared" si="395"/>
        <v>0</v>
      </c>
      <c r="Y334" s="28">
        <f t="shared" si="396"/>
        <v>0</v>
      </c>
      <c r="Z334" s="28">
        <f t="shared" si="397"/>
        <v>0</v>
      </c>
      <c r="AA334" s="28">
        <f t="shared" si="398"/>
        <v>0</v>
      </c>
      <c r="AB334" s="28">
        <f t="shared" si="399"/>
        <v>0</v>
      </c>
      <c r="AC334" s="28">
        <f t="shared" si="400"/>
        <v>0</v>
      </c>
      <c r="AD334" s="28">
        <f t="shared" si="401"/>
        <v>0</v>
      </c>
      <c r="AE334" s="28">
        <f t="shared" si="402"/>
        <v>0</v>
      </c>
      <c r="AF334" s="28">
        <f t="shared" si="403"/>
        <v>0</v>
      </c>
      <c r="AG334" s="28">
        <f t="shared" si="404"/>
        <v>0</v>
      </c>
      <c r="AH334" s="28">
        <f t="shared" si="405"/>
        <v>0</v>
      </c>
      <c r="AI334" s="28">
        <f t="shared" si="406"/>
        <v>0</v>
      </c>
      <c r="AJ334" s="28">
        <f t="shared" si="407"/>
        <v>0</v>
      </c>
      <c r="AK334" s="28">
        <f t="shared" si="408"/>
        <v>0</v>
      </c>
    </row>
    <row r="335" spans="1:38" ht="21.95" customHeight="1" x14ac:dyDescent="0.3">
      <c r="A335" s="22"/>
      <c r="B335" s="22"/>
      <c r="C335" s="27"/>
      <c r="D335" s="21"/>
      <c r="E335" s="21"/>
      <c r="F335" s="21"/>
      <c r="G335" s="21"/>
      <c r="H335" s="21"/>
      <c r="I335" s="21"/>
      <c r="J335" s="21"/>
      <c r="K335" s="21"/>
      <c r="L335" s="21"/>
      <c r="M335" s="22"/>
    </row>
    <row r="336" spans="1:38" ht="21.95" customHeight="1" x14ac:dyDescent="0.3">
      <c r="A336" s="22"/>
      <c r="B336" s="22"/>
      <c r="C336" s="27"/>
      <c r="D336" s="21"/>
      <c r="E336" s="21"/>
      <c r="F336" s="21"/>
      <c r="G336" s="21"/>
      <c r="H336" s="21"/>
      <c r="I336" s="21"/>
      <c r="J336" s="21"/>
      <c r="K336" s="21"/>
      <c r="L336" s="21"/>
      <c r="M336" s="22"/>
    </row>
    <row r="337" spans="1:38" ht="21.95" customHeight="1" x14ac:dyDescent="0.3">
      <c r="A337" s="22"/>
      <c r="B337" s="22"/>
      <c r="C337" s="27"/>
      <c r="D337" s="21"/>
      <c r="E337" s="21"/>
      <c r="F337" s="21"/>
      <c r="G337" s="21"/>
      <c r="H337" s="21"/>
      <c r="I337" s="21"/>
      <c r="J337" s="21"/>
      <c r="K337" s="21"/>
      <c r="L337" s="21"/>
      <c r="M337" s="22"/>
    </row>
    <row r="338" spans="1:38" ht="21.95" customHeight="1" x14ac:dyDescent="0.3">
      <c r="A338" s="22"/>
      <c r="B338" s="22"/>
      <c r="C338" s="27"/>
      <c r="D338" s="21"/>
      <c r="E338" s="21"/>
      <c r="F338" s="21"/>
      <c r="G338" s="21"/>
      <c r="H338" s="21"/>
      <c r="I338" s="21"/>
      <c r="J338" s="21"/>
      <c r="K338" s="21"/>
      <c r="L338" s="21"/>
      <c r="M338" s="22"/>
    </row>
    <row r="339" spans="1:38" ht="21.95" customHeight="1" x14ac:dyDescent="0.3">
      <c r="A339" s="22"/>
      <c r="B339" s="22"/>
      <c r="C339" s="27"/>
      <c r="D339" s="21"/>
      <c r="E339" s="21"/>
      <c r="F339" s="21"/>
      <c r="G339" s="21"/>
      <c r="H339" s="21"/>
      <c r="I339" s="21"/>
      <c r="J339" s="21"/>
      <c r="K339" s="21"/>
      <c r="L339" s="21"/>
      <c r="M339" s="22"/>
    </row>
    <row r="340" spans="1:38" ht="21.95" customHeight="1" x14ac:dyDescent="0.3">
      <c r="A340" s="22"/>
      <c r="B340" s="22"/>
      <c r="C340" s="27"/>
      <c r="D340" s="21"/>
      <c r="E340" s="21"/>
      <c r="F340" s="21"/>
      <c r="G340" s="21"/>
      <c r="H340" s="21"/>
      <c r="I340" s="21"/>
      <c r="J340" s="21"/>
      <c r="K340" s="21"/>
      <c r="L340" s="21"/>
      <c r="M340" s="22"/>
    </row>
    <row r="341" spans="1:38" ht="21.95" customHeight="1" x14ac:dyDescent="0.3">
      <c r="A341" s="22"/>
      <c r="B341" s="22"/>
      <c r="C341" s="27"/>
      <c r="D341" s="21"/>
      <c r="E341" s="21"/>
      <c r="F341" s="21"/>
      <c r="G341" s="21"/>
      <c r="H341" s="21"/>
      <c r="I341" s="21"/>
      <c r="J341" s="21"/>
      <c r="K341" s="21"/>
      <c r="L341" s="21"/>
      <c r="M341" s="22"/>
    </row>
    <row r="342" spans="1:38" ht="21.95" customHeight="1" x14ac:dyDescent="0.3">
      <c r="A342" s="22"/>
      <c r="B342" s="22"/>
      <c r="C342" s="27"/>
      <c r="D342" s="21"/>
      <c r="E342" s="21"/>
      <c r="F342" s="21"/>
      <c r="G342" s="21"/>
      <c r="H342" s="21"/>
      <c r="I342" s="21"/>
      <c r="J342" s="21"/>
      <c r="K342" s="21"/>
      <c r="L342" s="21"/>
      <c r="M342" s="22"/>
    </row>
    <row r="343" spans="1:38" ht="21.95" customHeight="1" x14ac:dyDescent="0.3">
      <c r="A343" s="22"/>
      <c r="B343" s="22"/>
      <c r="C343" s="27"/>
      <c r="D343" s="21"/>
      <c r="E343" s="21"/>
      <c r="F343" s="21"/>
      <c r="G343" s="21"/>
      <c r="H343" s="21"/>
      <c r="I343" s="21"/>
      <c r="J343" s="21"/>
      <c r="K343" s="21"/>
      <c r="L343" s="21"/>
      <c r="M343" s="22"/>
    </row>
    <row r="344" spans="1:38" ht="21.95" customHeight="1" x14ac:dyDescent="0.3">
      <c r="A344" s="22"/>
      <c r="B344" s="22"/>
      <c r="C344" s="27"/>
      <c r="D344" s="21"/>
      <c r="E344" s="21"/>
      <c r="F344" s="21"/>
      <c r="G344" s="21"/>
      <c r="H344" s="21"/>
      <c r="I344" s="21"/>
      <c r="J344" s="21"/>
      <c r="K344" s="21"/>
      <c r="L344" s="21"/>
      <c r="M344" s="22"/>
    </row>
    <row r="345" spans="1:38" ht="21.95" customHeight="1" x14ac:dyDescent="0.3">
      <c r="A345" s="22"/>
      <c r="B345" s="22"/>
      <c r="C345" s="27"/>
      <c r="D345" s="21"/>
      <c r="E345" s="21"/>
      <c r="F345" s="21"/>
      <c r="G345" s="21"/>
      <c r="H345" s="21"/>
      <c r="I345" s="21"/>
      <c r="J345" s="21"/>
      <c r="K345" s="21"/>
      <c r="L345" s="21"/>
      <c r="M345" s="22"/>
    </row>
    <row r="346" spans="1:38" ht="21.95" customHeight="1" x14ac:dyDescent="0.3">
      <c r="A346" s="23" t="s">
        <v>43</v>
      </c>
      <c r="B346" s="24"/>
      <c r="C346" s="25"/>
      <c r="D346" s="26"/>
      <c r="E346" s="26"/>
      <c r="F346" s="26">
        <f>ROUNDDOWN(SUMIF(Q329:Q334, "1", F329:F334), 0)</f>
        <v>0</v>
      </c>
      <c r="G346" s="26"/>
      <c r="H346" s="26">
        <f>ROUNDDOWN(SUMIF(Q329:Q334, "1", H329:H334), 0)</f>
        <v>0</v>
      </c>
      <c r="I346" s="26"/>
      <c r="J346" s="26">
        <f>ROUNDDOWN(SUMIF(Q329:Q334, "1", J329:J334), 0)</f>
        <v>0</v>
      </c>
      <c r="K346" s="26"/>
      <c r="L346" s="26">
        <f>F346+H346+J346</f>
        <v>0</v>
      </c>
      <c r="M346" s="24"/>
      <c r="R346" s="28">
        <f t="shared" ref="R346:AL346" si="409">ROUNDDOWN(SUM(R329:R334), 0)</f>
        <v>0</v>
      </c>
      <c r="S346" s="28">
        <f t="shared" si="409"/>
        <v>0</v>
      </c>
      <c r="T346" s="28">
        <f t="shared" si="409"/>
        <v>0</v>
      </c>
      <c r="U346" s="28">
        <f t="shared" si="409"/>
        <v>0</v>
      </c>
      <c r="V346" s="28">
        <f t="shared" si="409"/>
        <v>0</v>
      </c>
      <c r="W346" s="28">
        <f t="shared" si="409"/>
        <v>0</v>
      </c>
      <c r="X346" s="28">
        <f t="shared" si="409"/>
        <v>0</v>
      </c>
      <c r="Y346" s="28">
        <f t="shared" si="409"/>
        <v>0</v>
      </c>
      <c r="Z346" s="28">
        <f t="shared" si="409"/>
        <v>0</v>
      </c>
      <c r="AA346" s="28">
        <f t="shared" si="409"/>
        <v>0</v>
      </c>
      <c r="AB346" s="28">
        <f t="shared" si="409"/>
        <v>0</v>
      </c>
      <c r="AC346" s="28">
        <f t="shared" si="409"/>
        <v>0</v>
      </c>
      <c r="AD346" s="28">
        <f t="shared" si="409"/>
        <v>0</v>
      </c>
      <c r="AE346" s="28">
        <f t="shared" si="409"/>
        <v>0</v>
      </c>
      <c r="AF346" s="28">
        <f t="shared" si="409"/>
        <v>0</v>
      </c>
      <c r="AG346" s="28">
        <f t="shared" si="409"/>
        <v>0</v>
      </c>
      <c r="AH346" s="28">
        <f t="shared" si="409"/>
        <v>0</v>
      </c>
      <c r="AI346" s="28">
        <f t="shared" si="409"/>
        <v>0</v>
      </c>
      <c r="AJ346" s="28">
        <f t="shared" si="409"/>
        <v>0</v>
      </c>
      <c r="AK346" s="28">
        <f t="shared" si="409"/>
        <v>0</v>
      </c>
      <c r="AL346" s="28">
        <f t="shared" si="409"/>
        <v>0</v>
      </c>
    </row>
    <row r="347" spans="1:38" ht="21.95" customHeight="1" x14ac:dyDescent="0.3">
      <c r="A347" s="59" t="s">
        <v>250</v>
      </c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</row>
    <row r="348" spans="1:38" ht="21.95" customHeight="1" x14ac:dyDescent="0.3">
      <c r="A348" s="19" t="s">
        <v>44</v>
      </c>
      <c r="B348" s="19" t="s">
        <v>158</v>
      </c>
      <c r="C348" s="20" t="s">
        <v>6</v>
      </c>
      <c r="D348" s="21">
        <v>17</v>
      </c>
      <c r="E348" s="21"/>
      <c r="F348" s="21">
        <f t="shared" ref="F348:F359" si="410">ROUNDDOWN(D348*E348, 0)</f>
        <v>0</v>
      </c>
      <c r="G348" s="21"/>
      <c r="H348" s="21">
        <f t="shared" ref="H348:H359" si="411">ROUNDDOWN(D348*G348, 0)</f>
        <v>0</v>
      </c>
      <c r="I348" s="21"/>
      <c r="J348" s="21">
        <f t="shared" ref="J348:J359" si="412">ROUNDDOWN(D348*I348, 0)</f>
        <v>0</v>
      </c>
      <c r="K348" s="21">
        <f t="shared" ref="K348:K359" si="413">E348+G348+I348</f>
        <v>0</v>
      </c>
      <c r="L348" s="21">
        <f t="shared" ref="L348:L359" si="414">F348+H348+J348</f>
        <v>0</v>
      </c>
      <c r="M348" s="19"/>
      <c r="O348" s="28" t="str">
        <f>""</f>
        <v/>
      </c>
      <c r="P348" s="29" t="s">
        <v>42</v>
      </c>
      <c r="Q348" s="28">
        <v>1</v>
      </c>
      <c r="R348" s="28">
        <f t="shared" ref="R348:R359" si="415">IF(P348="기계경비", J348, 0)</f>
        <v>0</v>
      </c>
      <c r="S348" s="28">
        <f t="shared" ref="S348:S359" si="416">IF(P348="운반비", J348, 0)</f>
        <v>0</v>
      </c>
      <c r="T348" s="28">
        <f t="shared" ref="T348:T359" si="417">IF(P348="작업부산물", F348, 0)</f>
        <v>0</v>
      </c>
      <c r="U348" s="28">
        <f t="shared" ref="U348:U359" si="418">IF(P348="관급", F348, 0)</f>
        <v>0</v>
      </c>
      <c r="V348" s="28">
        <f t="shared" ref="V348:V359" si="419">IF(P348="외주비", J348, 0)</f>
        <v>0</v>
      </c>
      <c r="W348" s="28">
        <f t="shared" ref="W348:W359" si="420">IF(P348="장비비", J348, 0)</f>
        <v>0</v>
      </c>
      <c r="X348" s="28">
        <f t="shared" ref="X348:X359" si="421">IF(P348="폐기물처리비", J348, 0)</f>
        <v>0</v>
      </c>
      <c r="Y348" s="28">
        <f t="shared" ref="Y348:Y359" si="422">IF(P348="가설비", J348, 0)</f>
        <v>0</v>
      </c>
      <c r="Z348" s="28">
        <f t="shared" ref="Z348:Z359" si="423">IF(P348="잡비제외분", F348, 0)</f>
        <v>0</v>
      </c>
      <c r="AA348" s="28">
        <f t="shared" ref="AA348:AA359" si="424">IF(P348="사급자재대", L348, 0)</f>
        <v>0</v>
      </c>
      <c r="AB348" s="28">
        <f t="shared" ref="AB348:AB359" si="425">IF(P348="관급자재대", L348, 0)</f>
        <v>0</v>
      </c>
      <c r="AC348" s="28">
        <f t="shared" ref="AC348:AC359" si="426">IF(P348="관급자관급자재대", L348, 0)</f>
        <v>0</v>
      </c>
      <c r="AD348" s="28">
        <f t="shared" ref="AD348:AD359" si="427">IF(P348="고철처리비", L348, 0)</f>
        <v>0</v>
      </c>
      <c r="AE348" s="28">
        <f t="shared" ref="AE348:AE359" si="428">IF(P348="사용자항목3", L348, 0)</f>
        <v>0</v>
      </c>
      <c r="AF348" s="28">
        <f t="shared" ref="AF348:AF359" si="429">IF(P348="사용자항목4", L348, 0)</f>
        <v>0</v>
      </c>
      <c r="AG348" s="28">
        <f t="shared" ref="AG348:AG359" si="430">IF(P348="사용자항목5", L348, 0)</f>
        <v>0</v>
      </c>
      <c r="AH348" s="28">
        <f t="shared" ref="AH348:AH359" si="431">IF(P348="사용자항목6", L348, 0)</f>
        <v>0</v>
      </c>
      <c r="AI348" s="28">
        <f t="shared" ref="AI348:AI359" si="432">IF(P348="사용자항목7", L348, 0)</f>
        <v>0</v>
      </c>
      <c r="AJ348" s="28">
        <f t="shared" ref="AJ348:AJ359" si="433">IF(P348="사용자항목8", L348, 0)</f>
        <v>0</v>
      </c>
      <c r="AK348" s="28">
        <f t="shared" ref="AK348:AK359" si="434">IF(P348="사용자항목9", L348, 0)</f>
        <v>0</v>
      </c>
    </row>
    <row r="349" spans="1:38" ht="21.95" customHeight="1" x14ac:dyDescent="0.3">
      <c r="A349" s="19" t="s">
        <v>44</v>
      </c>
      <c r="B349" s="19" t="s">
        <v>119</v>
      </c>
      <c r="C349" s="20" t="s">
        <v>6</v>
      </c>
      <c r="D349" s="21">
        <v>9</v>
      </c>
      <c r="E349" s="21"/>
      <c r="F349" s="21">
        <f t="shared" si="410"/>
        <v>0</v>
      </c>
      <c r="G349" s="21"/>
      <c r="H349" s="21">
        <f t="shared" si="411"/>
        <v>0</v>
      </c>
      <c r="I349" s="21"/>
      <c r="J349" s="21">
        <f t="shared" si="412"/>
        <v>0</v>
      </c>
      <c r="K349" s="21">
        <f t="shared" si="413"/>
        <v>0</v>
      </c>
      <c r="L349" s="21">
        <f t="shared" si="414"/>
        <v>0</v>
      </c>
      <c r="M349" s="19"/>
      <c r="O349" s="28" t="str">
        <f>""</f>
        <v/>
      </c>
      <c r="P349" s="29" t="s">
        <v>42</v>
      </c>
      <c r="Q349" s="28">
        <v>1</v>
      </c>
      <c r="R349" s="28">
        <f t="shared" si="415"/>
        <v>0</v>
      </c>
      <c r="S349" s="28">
        <f t="shared" si="416"/>
        <v>0</v>
      </c>
      <c r="T349" s="28">
        <f t="shared" si="417"/>
        <v>0</v>
      </c>
      <c r="U349" s="28">
        <f t="shared" si="418"/>
        <v>0</v>
      </c>
      <c r="V349" s="28">
        <f t="shared" si="419"/>
        <v>0</v>
      </c>
      <c r="W349" s="28">
        <f t="shared" si="420"/>
        <v>0</v>
      </c>
      <c r="X349" s="28">
        <f t="shared" si="421"/>
        <v>0</v>
      </c>
      <c r="Y349" s="28">
        <f t="shared" si="422"/>
        <v>0</v>
      </c>
      <c r="Z349" s="28">
        <f t="shared" si="423"/>
        <v>0</v>
      </c>
      <c r="AA349" s="28">
        <f t="shared" si="424"/>
        <v>0</v>
      </c>
      <c r="AB349" s="28">
        <f t="shared" si="425"/>
        <v>0</v>
      </c>
      <c r="AC349" s="28">
        <f t="shared" si="426"/>
        <v>0</v>
      </c>
      <c r="AD349" s="28">
        <f t="shared" si="427"/>
        <v>0</v>
      </c>
      <c r="AE349" s="28">
        <f t="shared" si="428"/>
        <v>0</v>
      </c>
      <c r="AF349" s="28">
        <f t="shared" si="429"/>
        <v>0</v>
      </c>
      <c r="AG349" s="28">
        <f t="shared" si="430"/>
        <v>0</v>
      </c>
      <c r="AH349" s="28">
        <f t="shared" si="431"/>
        <v>0</v>
      </c>
      <c r="AI349" s="28">
        <f t="shared" si="432"/>
        <v>0</v>
      </c>
      <c r="AJ349" s="28">
        <f t="shared" si="433"/>
        <v>0</v>
      </c>
      <c r="AK349" s="28">
        <f t="shared" si="434"/>
        <v>0</v>
      </c>
    </row>
    <row r="350" spans="1:38" ht="21.95" customHeight="1" x14ac:dyDescent="0.3">
      <c r="A350" s="19" t="s">
        <v>44</v>
      </c>
      <c r="B350" s="19" t="s">
        <v>121</v>
      </c>
      <c r="C350" s="20" t="s">
        <v>8</v>
      </c>
      <c r="D350" s="21">
        <v>9</v>
      </c>
      <c r="E350" s="21"/>
      <c r="F350" s="21">
        <f t="shared" si="410"/>
        <v>0</v>
      </c>
      <c r="G350" s="21"/>
      <c r="H350" s="21">
        <f t="shared" si="411"/>
        <v>0</v>
      </c>
      <c r="I350" s="21"/>
      <c r="J350" s="21">
        <f t="shared" si="412"/>
        <v>0</v>
      </c>
      <c r="K350" s="21">
        <f t="shared" si="413"/>
        <v>0</v>
      </c>
      <c r="L350" s="21">
        <f t="shared" si="414"/>
        <v>0</v>
      </c>
      <c r="M350" s="19"/>
      <c r="O350" s="28" t="str">
        <f>""</f>
        <v/>
      </c>
      <c r="P350" s="29" t="s">
        <v>42</v>
      </c>
      <c r="Q350" s="28">
        <v>1</v>
      </c>
      <c r="R350" s="28">
        <f t="shared" si="415"/>
        <v>0</v>
      </c>
      <c r="S350" s="28">
        <f t="shared" si="416"/>
        <v>0</v>
      </c>
      <c r="T350" s="28">
        <f t="shared" si="417"/>
        <v>0</v>
      </c>
      <c r="U350" s="28">
        <f t="shared" si="418"/>
        <v>0</v>
      </c>
      <c r="V350" s="28">
        <f t="shared" si="419"/>
        <v>0</v>
      </c>
      <c r="W350" s="28">
        <f t="shared" si="420"/>
        <v>0</v>
      </c>
      <c r="X350" s="28">
        <f t="shared" si="421"/>
        <v>0</v>
      </c>
      <c r="Y350" s="28">
        <f t="shared" si="422"/>
        <v>0</v>
      </c>
      <c r="Z350" s="28">
        <f t="shared" si="423"/>
        <v>0</v>
      </c>
      <c r="AA350" s="28">
        <f t="shared" si="424"/>
        <v>0</v>
      </c>
      <c r="AB350" s="28">
        <f t="shared" si="425"/>
        <v>0</v>
      </c>
      <c r="AC350" s="28">
        <f t="shared" si="426"/>
        <v>0</v>
      </c>
      <c r="AD350" s="28">
        <f t="shared" si="427"/>
        <v>0</v>
      </c>
      <c r="AE350" s="28">
        <f t="shared" si="428"/>
        <v>0</v>
      </c>
      <c r="AF350" s="28">
        <f t="shared" si="429"/>
        <v>0</v>
      </c>
      <c r="AG350" s="28">
        <f t="shared" si="430"/>
        <v>0</v>
      </c>
      <c r="AH350" s="28">
        <f t="shared" si="431"/>
        <v>0</v>
      </c>
      <c r="AI350" s="28">
        <f t="shared" si="432"/>
        <v>0</v>
      </c>
      <c r="AJ350" s="28">
        <f t="shared" si="433"/>
        <v>0</v>
      </c>
      <c r="AK350" s="28">
        <f t="shared" si="434"/>
        <v>0</v>
      </c>
    </row>
    <row r="351" spans="1:38" ht="21.95" customHeight="1" x14ac:dyDescent="0.3">
      <c r="A351" s="19" t="s">
        <v>122</v>
      </c>
      <c r="B351" s="19" t="s">
        <v>123</v>
      </c>
      <c r="C351" s="20" t="s">
        <v>12</v>
      </c>
      <c r="D351" s="21">
        <v>8</v>
      </c>
      <c r="E351" s="21"/>
      <c r="F351" s="21">
        <f t="shared" si="410"/>
        <v>0</v>
      </c>
      <c r="G351" s="21"/>
      <c r="H351" s="21">
        <f t="shared" si="411"/>
        <v>0</v>
      </c>
      <c r="I351" s="21"/>
      <c r="J351" s="21">
        <f t="shared" si="412"/>
        <v>0</v>
      </c>
      <c r="K351" s="21">
        <f t="shared" si="413"/>
        <v>0</v>
      </c>
      <c r="L351" s="21">
        <f t="shared" si="414"/>
        <v>0</v>
      </c>
      <c r="M351" s="19"/>
      <c r="O351" s="28" t="str">
        <f>""</f>
        <v/>
      </c>
      <c r="P351" s="29" t="s">
        <v>42</v>
      </c>
      <c r="Q351" s="28">
        <v>1</v>
      </c>
      <c r="R351" s="28">
        <f t="shared" si="415"/>
        <v>0</v>
      </c>
      <c r="S351" s="28">
        <f t="shared" si="416"/>
        <v>0</v>
      </c>
      <c r="T351" s="28">
        <f t="shared" si="417"/>
        <v>0</v>
      </c>
      <c r="U351" s="28">
        <f t="shared" si="418"/>
        <v>0</v>
      </c>
      <c r="V351" s="28">
        <f t="shared" si="419"/>
        <v>0</v>
      </c>
      <c r="W351" s="28">
        <f t="shared" si="420"/>
        <v>0</v>
      </c>
      <c r="X351" s="28">
        <f t="shared" si="421"/>
        <v>0</v>
      </c>
      <c r="Y351" s="28">
        <f t="shared" si="422"/>
        <v>0</v>
      </c>
      <c r="Z351" s="28">
        <f t="shared" si="423"/>
        <v>0</v>
      </c>
      <c r="AA351" s="28">
        <f t="shared" si="424"/>
        <v>0</v>
      </c>
      <c r="AB351" s="28">
        <f t="shared" si="425"/>
        <v>0</v>
      </c>
      <c r="AC351" s="28">
        <f t="shared" si="426"/>
        <v>0</v>
      </c>
      <c r="AD351" s="28">
        <f t="shared" si="427"/>
        <v>0</v>
      </c>
      <c r="AE351" s="28">
        <f t="shared" si="428"/>
        <v>0</v>
      </c>
      <c r="AF351" s="28">
        <f t="shared" si="429"/>
        <v>0</v>
      </c>
      <c r="AG351" s="28">
        <f t="shared" si="430"/>
        <v>0</v>
      </c>
      <c r="AH351" s="28">
        <f t="shared" si="431"/>
        <v>0</v>
      </c>
      <c r="AI351" s="28">
        <f t="shared" si="432"/>
        <v>0</v>
      </c>
      <c r="AJ351" s="28">
        <f t="shared" si="433"/>
        <v>0</v>
      </c>
      <c r="AK351" s="28">
        <f t="shared" si="434"/>
        <v>0</v>
      </c>
    </row>
    <row r="352" spans="1:38" ht="21.95" customHeight="1" x14ac:dyDescent="0.3">
      <c r="A352" s="19" t="s">
        <v>122</v>
      </c>
      <c r="B352" s="19" t="s">
        <v>150</v>
      </c>
      <c r="C352" s="20" t="s">
        <v>12</v>
      </c>
      <c r="D352" s="21">
        <v>16</v>
      </c>
      <c r="E352" s="21"/>
      <c r="F352" s="21">
        <f t="shared" si="410"/>
        <v>0</v>
      </c>
      <c r="G352" s="21"/>
      <c r="H352" s="21">
        <f t="shared" si="411"/>
        <v>0</v>
      </c>
      <c r="I352" s="21"/>
      <c r="J352" s="21">
        <f t="shared" si="412"/>
        <v>0</v>
      </c>
      <c r="K352" s="21">
        <f t="shared" si="413"/>
        <v>0</v>
      </c>
      <c r="L352" s="21">
        <f t="shared" si="414"/>
        <v>0</v>
      </c>
      <c r="M352" s="19"/>
      <c r="O352" s="28" t="str">
        <f>""</f>
        <v/>
      </c>
      <c r="P352" s="29" t="s">
        <v>42</v>
      </c>
      <c r="Q352" s="28">
        <v>1</v>
      </c>
      <c r="R352" s="28">
        <f t="shared" si="415"/>
        <v>0</v>
      </c>
      <c r="S352" s="28">
        <f t="shared" si="416"/>
        <v>0</v>
      </c>
      <c r="T352" s="28">
        <f t="shared" si="417"/>
        <v>0</v>
      </c>
      <c r="U352" s="28">
        <f t="shared" si="418"/>
        <v>0</v>
      </c>
      <c r="V352" s="28">
        <f t="shared" si="419"/>
        <v>0</v>
      </c>
      <c r="W352" s="28">
        <f t="shared" si="420"/>
        <v>0</v>
      </c>
      <c r="X352" s="28">
        <f t="shared" si="421"/>
        <v>0</v>
      </c>
      <c r="Y352" s="28">
        <f t="shared" si="422"/>
        <v>0</v>
      </c>
      <c r="Z352" s="28">
        <f t="shared" si="423"/>
        <v>0</v>
      </c>
      <c r="AA352" s="28">
        <f t="shared" si="424"/>
        <v>0</v>
      </c>
      <c r="AB352" s="28">
        <f t="shared" si="425"/>
        <v>0</v>
      </c>
      <c r="AC352" s="28">
        <f t="shared" si="426"/>
        <v>0</v>
      </c>
      <c r="AD352" s="28">
        <f t="shared" si="427"/>
        <v>0</v>
      </c>
      <c r="AE352" s="28">
        <f t="shared" si="428"/>
        <v>0</v>
      </c>
      <c r="AF352" s="28">
        <f t="shared" si="429"/>
        <v>0</v>
      </c>
      <c r="AG352" s="28">
        <f t="shared" si="430"/>
        <v>0</v>
      </c>
      <c r="AH352" s="28">
        <f t="shared" si="431"/>
        <v>0</v>
      </c>
      <c r="AI352" s="28">
        <f t="shared" si="432"/>
        <v>0</v>
      </c>
      <c r="AJ352" s="28">
        <f t="shared" si="433"/>
        <v>0</v>
      </c>
      <c r="AK352" s="28">
        <f t="shared" si="434"/>
        <v>0</v>
      </c>
    </row>
    <row r="353" spans="1:38" ht="21.95" customHeight="1" x14ac:dyDescent="0.3">
      <c r="A353" s="19" t="s">
        <v>152</v>
      </c>
      <c r="B353" s="19" t="s">
        <v>153</v>
      </c>
      <c r="C353" s="20" t="s">
        <v>12</v>
      </c>
      <c r="D353" s="21">
        <v>16</v>
      </c>
      <c r="E353" s="21"/>
      <c r="F353" s="21">
        <f t="shared" si="410"/>
        <v>0</v>
      </c>
      <c r="G353" s="21"/>
      <c r="H353" s="21">
        <f t="shared" si="411"/>
        <v>0</v>
      </c>
      <c r="I353" s="21"/>
      <c r="J353" s="21">
        <f t="shared" si="412"/>
        <v>0</v>
      </c>
      <c r="K353" s="21">
        <f t="shared" si="413"/>
        <v>0</v>
      </c>
      <c r="L353" s="21">
        <f t="shared" si="414"/>
        <v>0</v>
      </c>
      <c r="M353" s="19"/>
      <c r="O353" s="28" t="str">
        <f>""</f>
        <v/>
      </c>
      <c r="P353" s="29" t="s">
        <v>42</v>
      </c>
      <c r="Q353" s="28">
        <v>1</v>
      </c>
      <c r="R353" s="28">
        <f t="shared" si="415"/>
        <v>0</v>
      </c>
      <c r="S353" s="28">
        <f t="shared" si="416"/>
        <v>0</v>
      </c>
      <c r="T353" s="28">
        <f t="shared" si="417"/>
        <v>0</v>
      </c>
      <c r="U353" s="28">
        <f t="shared" si="418"/>
        <v>0</v>
      </c>
      <c r="V353" s="28">
        <f t="shared" si="419"/>
        <v>0</v>
      </c>
      <c r="W353" s="28">
        <f t="shared" si="420"/>
        <v>0</v>
      </c>
      <c r="X353" s="28">
        <f t="shared" si="421"/>
        <v>0</v>
      </c>
      <c r="Y353" s="28">
        <f t="shared" si="422"/>
        <v>0</v>
      </c>
      <c r="Z353" s="28">
        <f t="shared" si="423"/>
        <v>0</v>
      </c>
      <c r="AA353" s="28">
        <f t="shared" si="424"/>
        <v>0</v>
      </c>
      <c r="AB353" s="28">
        <f t="shared" si="425"/>
        <v>0</v>
      </c>
      <c r="AC353" s="28">
        <f t="shared" si="426"/>
        <v>0</v>
      </c>
      <c r="AD353" s="28">
        <f t="shared" si="427"/>
        <v>0</v>
      </c>
      <c r="AE353" s="28">
        <f t="shared" si="428"/>
        <v>0</v>
      </c>
      <c r="AF353" s="28">
        <f t="shared" si="429"/>
        <v>0</v>
      </c>
      <c r="AG353" s="28">
        <f t="shared" si="430"/>
        <v>0</v>
      </c>
      <c r="AH353" s="28">
        <f t="shared" si="431"/>
        <v>0</v>
      </c>
      <c r="AI353" s="28">
        <f t="shared" si="432"/>
        <v>0</v>
      </c>
      <c r="AJ353" s="28">
        <f t="shared" si="433"/>
        <v>0</v>
      </c>
      <c r="AK353" s="28">
        <f t="shared" si="434"/>
        <v>0</v>
      </c>
    </row>
    <row r="354" spans="1:38" ht="21.95" customHeight="1" x14ac:dyDescent="0.3">
      <c r="A354" s="19" t="s">
        <v>53</v>
      </c>
      <c r="B354" s="19" t="s">
        <v>130</v>
      </c>
      <c r="C354" s="20" t="s">
        <v>12</v>
      </c>
      <c r="D354" s="21">
        <v>23</v>
      </c>
      <c r="E354" s="21"/>
      <c r="F354" s="21">
        <f t="shared" si="410"/>
        <v>0</v>
      </c>
      <c r="G354" s="21"/>
      <c r="H354" s="21">
        <f t="shared" si="411"/>
        <v>0</v>
      </c>
      <c r="I354" s="21"/>
      <c r="J354" s="21">
        <f t="shared" si="412"/>
        <v>0</v>
      </c>
      <c r="K354" s="21">
        <f t="shared" si="413"/>
        <v>0</v>
      </c>
      <c r="L354" s="21">
        <f t="shared" si="414"/>
        <v>0</v>
      </c>
      <c r="M354" s="19"/>
      <c r="O354" s="28" t="str">
        <f>""</f>
        <v/>
      </c>
      <c r="P354" s="29" t="s">
        <v>42</v>
      </c>
      <c r="Q354" s="28">
        <v>1</v>
      </c>
      <c r="R354" s="28">
        <f t="shared" si="415"/>
        <v>0</v>
      </c>
      <c r="S354" s="28">
        <f t="shared" si="416"/>
        <v>0</v>
      </c>
      <c r="T354" s="28">
        <f t="shared" si="417"/>
        <v>0</v>
      </c>
      <c r="U354" s="28">
        <f t="shared" si="418"/>
        <v>0</v>
      </c>
      <c r="V354" s="28">
        <f t="shared" si="419"/>
        <v>0</v>
      </c>
      <c r="W354" s="28">
        <f t="shared" si="420"/>
        <v>0</v>
      </c>
      <c r="X354" s="28">
        <f t="shared" si="421"/>
        <v>0</v>
      </c>
      <c r="Y354" s="28">
        <f t="shared" si="422"/>
        <v>0</v>
      </c>
      <c r="Z354" s="28">
        <f t="shared" si="423"/>
        <v>0</v>
      </c>
      <c r="AA354" s="28">
        <f t="shared" si="424"/>
        <v>0</v>
      </c>
      <c r="AB354" s="28">
        <f t="shared" si="425"/>
        <v>0</v>
      </c>
      <c r="AC354" s="28">
        <f t="shared" si="426"/>
        <v>0</v>
      </c>
      <c r="AD354" s="28">
        <f t="shared" si="427"/>
        <v>0</v>
      </c>
      <c r="AE354" s="28">
        <f t="shared" si="428"/>
        <v>0</v>
      </c>
      <c r="AF354" s="28">
        <f t="shared" si="429"/>
        <v>0</v>
      </c>
      <c r="AG354" s="28">
        <f t="shared" si="430"/>
        <v>0</v>
      </c>
      <c r="AH354" s="28">
        <f t="shared" si="431"/>
        <v>0</v>
      </c>
      <c r="AI354" s="28">
        <f t="shared" si="432"/>
        <v>0</v>
      </c>
      <c r="AJ354" s="28">
        <f t="shared" si="433"/>
        <v>0</v>
      </c>
      <c r="AK354" s="28">
        <f t="shared" si="434"/>
        <v>0</v>
      </c>
    </row>
    <row r="355" spans="1:38" ht="21.95" customHeight="1" x14ac:dyDescent="0.3">
      <c r="A355" s="19" t="s">
        <v>50</v>
      </c>
      <c r="B355" s="19" t="s">
        <v>120</v>
      </c>
      <c r="C355" s="20" t="s">
        <v>12</v>
      </c>
      <c r="D355" s="21">
        <v>17</v>
      </c>
      <c r="E355" s="21"/>
      <c r="F355" s="21">
        <f t="shared" si="410"/>
        <v>0</v>
      </c>
      <c r="G355" s="21"/>
      <c r="H355" s="21">
        <f t="shared" si="411"/>
        <v>0</v>
      </c>
      <c r="I355" s="21"/>
      <c r="J355" s="21">
        <f t="shared" si="412"/>
        <v>0</v>
      </c>
      <c r="K355" s="21">
        <f t="shared" si="413"/>
        <v>0</v>
      </c>
      <c r="L355" s="21">
        <f t="shared" si="414"/>
        <v>0</v>
      </c>
      <c r="M355" s="19"/>
      <c r="O355" s="28" t="str">
        <f>""</f>
        <v/>
      </c>
      <c r="P355" s="29" t="s">
        <v>42</v>
      </c>
      <c r="Q355" s="28">
        <v>1</v>
      </c>
      <c r="R355" s="28">
        <f t="shared" si="415"/>
        <v>0</v>
      </c>
      <c r="S355" s="28">
        <f t="shared" si="416"/>
        <v>0</v>
      </c>
      <c r="T355" s="28">
        <f t="shared" si="417"/>
        <v>0</v>
      </c>
      <c r="U355" s="28">
        <f t="shared" si="418"/>
        <v>0</v>
      </c>
      <c r="V355" s="28">
        <f t="shared" si="419"/>
        <v>0</v>
      </c>
      <c r="W355" s="28">
        <f t="shared" si="420"/>
        <v>0</v>
      </c>
      <c r="X355" s="28">
        <f t="shared" si="421"/>
        <v>0</v>
      </c>
      <c r="Y355" s="28">
        <f t="shared" si="422"/>
        <v>0</v>
      </c>
      <c r="Z355" s="28">
        <f t="shared" si="423"/>
        <v>0</v>
      </c>
      <c r="AA355" s="28">
        <f t="shared" si="424"/>
        <v>0</v>
      </c>
      <c r="AB355" s="28">
        <f t="shared" si="425"/>
        <v>0</v>
      </c>
      <c r="AC355" s="28">
        <f t="shared" si="426"/>
        <v>0</v>
      </c>
      <c r="AD355" s="28">
        <f t="shared" si="427"/>
        <v>0</v>
      </c>
      <c r="AE355" s="28">
        <f t="shared" si="428"/>
        <v>0</v>
      </c>
      <c r="AF355" s="28">
        <f t="shared" si="429"/>
        <v>0</v>
      </c>
      <c r="AG355" s="28">
        <f t="shared" si="430"/>
        <v>0</v>
      </c>
      <c r="AH355" s="28">
        <f t="shared" si="431"/>
        <v>0</v>
      </c>
      <c r="AI355" s="28">
        <f t="shared" si="432"/>
        <v>0</v>
      </c>
      <c r="AJ355" s="28">
        <f t="shared" si="433"/>
        <v>0</v>
      </c>
      <c r="AK355" s="28">
        <f t="shared" si="434"/>
        <v>0</v>
      </c>
    </row>
    <row r="356" spans="1:38" ht="21.95" customHeight="1" x14ac:dyDescent="0.3">
      <c r="A356" s="19" t="s">
        <v>154</v>
      </c>
      <c r="B356" s="19" t="s">
        <v>155</v>
      </c>
      <c r="C356" s="20" t="s">
        <v>12</v>
      </c>
      <c r="D356" s="21">
        <v>16</v>
      </c>
      <c r="E356" s="21"/>
      <c r="F356" s="21">
        <f t="shared" si="410"/>
        <v>0</v>
      </c>
      <c r="G356" s="21"/>
      <c r="H356" s="21">
        <f t="shared" si="411"/>
        <v>0</v>
      </c>
      <c r="I356" s="21"/>
      <c r="J356" s="21">
        <f t="shared" si="412"/>
        <v>0</v>
      </c>
      <c r="K356" s="21">
        <f t="shared" si="413"/>
        <v>0</v>
      </c>
      <c r="L356" s="21">
        <f t="shared" si="414"/>
        <v>0</v>
      </c>
      <c r="M356" s="19"/>
      <c r="O356" s="28" t="str">
        <f>""</f>
        <v/>
      </c>
      <c r="P356" s="29" t="s">
        <v>42</v>
      </c>
      <c r="Q356" s="28">
        <v>1</v>
      </c>
      <c r="R356" s="28">
        <f t="shared" si="415"/>
        <v>0</v>
      </c>
      <c r="S356" s="28">
        <f t="shared" si="416"/>
        <v>0</v>
      </c>
      <c r="T356" s="28">
        <f t="shared" si="417"/>
        <v>0</v>
      </c>
      <c r="U356" s="28">
        <f t="shared" si="418"/>
        <v>0</v>
      </c>
      <c r="V356" s="28">
        <f t="shared" si="419"/>
        <v>0</v>
      </c>
      <c r="W356" s="28">
        <f t="shared" si="420"/>
        <v>0</v>
      </c>
      <c r="X356" s="28">
        <f t="shared" si="421"/>
        <v>0</v>
      </c>
      <c r="Y356" s="28">
        <f t="shared" si="422"/>
        <v>0</v>
      </c>
      <c r="Z356" s="28">
        <f t="shared" si="423"/>
        <v>0</v>
      </c>
      <c r="AA356" s="28">
        <f t="shared" si="424"/>
        <v>0</v>
      </c>
      <c r="AB356" s="28">
        <f t="shared" si="425"/>
        <v>0</v>
      </c>
      <c r="AC356" s="28">
        <f t="shared" si="426"/>
        <v>0</v>
      </c>
      <c r="AD356" s="28">
        <f t="shared" si="427"/>
        <v>0</v>
      </c>
      <c r="AE356" s="28">
        <f t="shared" si="428"/>
        <v>0</v>
      </c>
      <c r="AF356" s="28">
        <f t="shared" si="429"/>
        <v>0</v>
      </c>
      <c r="AG356" s="28">
        <f t="shared" si="430"/>
        <v>0</v>
      </c>
      <c r="AH356" s="28">
        <f t="shared" si="431"/>
        <v>0</v>
      </c>
      <c r="AI356" s="28">
        <f t="shared" si="432"/>
        <v>0</v>
      </c>
      <c r="AJ356" s="28">
        <f t="shared" si="433"/>
        <v>0</v>
      </c>
      <c r="AK356" s="28">
        <f t="shared" si="434"/>
        <v>0</v>
      </c>
    </row>
    <row r="357" spans="1:38" ht="21.95" customHeight="1" x14ac:dyDescent="0.3">
      <c r="A357" s="19" t="s">
        <v>124</v>
      </c>
      <c r="B357" s="19" t="s">
        <v>125</v>
      </c>
      <c r="C357" s="20" t="s">
        <v>9</v>
      </c>
      <c r="D357" s="21">
        <v>9</v>
      </c>
      <c r="E357" s="21"/>
      <c r="F357" s="21">
        <f t="shared" si="410"/>
        <v>0</v>
      </c>
      <c r="G357" s="21"/>
      <c r="H357" s="21">
        <f t="shared" si="411"/>
        <v>0</v>
      </c>
      <c r="I357" s="21"/>
      <c r="J357" s="21">
        <f t="shared" si="412"/>
        <v>0</v>
      </c>
      <c r="K357" s="21">
        <f t="shared" si="413"/>
        <v>0</v>
      </c>
      <c r="L357" s="21">
        <f t="shared" si="414"/>
        <v>0</v>
      </c>
      <c r="M357" s="19"/>
      <c r="O357" s="28" t="str">
        <f>""</f>
        <v/>
      </c>
      <c r="P357" s="29" t="s">
        <v>42</v>
      </c>
      <c r="Q357" s="28">
        <v>1</v>
      </c>
      <c r="R357" s="28">
        <f t="shared" si="415"/>
        <v>0</v>
      </c>
      <c r="S357" s="28">
        <f t="shared" si="416"/>
        <v>0</v>
      </c>
      <c r="T357" s="28">
        <f t="shared" si="417"/>
        <v>0</v>
      </c>
      <c r="U357" s="28">
        <f t="shared" si="418"/>
        <v>0</v>
      </c>
      <c r="V357" s="28">
        <f t="shared" si="419"/>
        <v>0</v>
      </c>
      <c r="W357" s="28">
        <f t="shared" si="420"/>
        <v>0</v>
      </c>
      <c r="X357" s="28">
        <f t="shared" si="421"/>
        <v>0</v>
      </c>
      <c r="Y357" s="28">
        <f t="shared" si="422"/>
        <v>0</v>
      </c>
      <c r="Z357" s="28">
        <f t="shared" si="423"/>
        <v>0</v>
      </c>
      <c r="AA357" s="28">
        <f t="shared" si="424"/>
        <v>0</v>
      </c>
      <c r="AB357" s="28">
        <f t="shared" si="425"/>
        <v>0</v>
      </c>
      <c r="AC357" s="28">
        <f t="shared" si="426"/>
        <v>0</v>
      </c>
      <c r="AD357" s="28">
        <f t="shared" si="427"/>
        <v>0</v>
      </c>
      <c r="AE357" s="28">
        <f t="shared" si="428"/>
        <v>0</v>
      </c>
      <c r="AF357" s="28">
        <f t="shared" si="429"/>
        <v>0</v>
      </c>
      <c r="AG357" s="28">
        <f t="shared" si="430"/>
        <v>0</v>
      </c>
      <c r="AH357" s="28">
        <f t="shared" si="431"/>
        <v>0</v>
      </c>
      <c r="AI357" s="28">
        <f t="shared" si="432"/>
        <v>0</v>
      </c>
      <c r="AJ357" s="28">
        <f t="shared" si="433"/>
        <v>0</v>
      </c>
      <c r="AK357" s="28">
        <f t="shared" si="434"/>
        <v>0</v>
      </c>
    </row>
    <row r="358" spans="1:38" ht="21.95" customHeight="1" x14ac:dyDescent="0.3">
      <c r="A358" s="19" t="s">
        <v>126</v>
      </c>
      <c r="B358" s="19" t="s">
        <v>127</v>
      </c>
      <c r="C358" s="20" t="s">
        <v>9</v>
      </c>
      <c r="D358" s="21">
        <v>3</v>
      </c>
      <c r="E358" s="21"/>
      <c r="F358" s="21">
        <f t="shared" si="410"/>
        <v>0</v>
      </c>
      <c r="G358" s="21"/>
      <c r="H358" s="21">
        <f t="shared" si="411"/>
        <v>0</v>
      </c>
      <c r="I358" s="21"/>
      <c r="J358" s="21">
        <f t="shared" si="412"/>
        <v>0</v>
      </c>
      <c r="K358" s="21">
        <f t="shared" si="413"/>
        <v>0</v>
      </c>
      <c r="L358" s="21">
        <f t="shared" si="414"/>
        <v>0</v>
      </c>
      <c r="M358" s="19"/>
      <c r="O358" s="28" t="str">
        <f>""</f>
        <v/>
      </c>
      <c r="P358" s="29" t="s">
        <v>42</v>
      </c>
      <c r="Q358" s="28">
        <v>1</v>
      </c>
      <c r="R358" s="28">
        <f t="shared" si="415"/>
        <v>0</v>
      </c>
      <c r="S358" s="28">
        <f t="shared" si="416"/>
        <v>0</v>
      </c>
      <c r="T358" s="28">
        <f t="shared" si="417"/>
        <v>0</v>
      </c>
      <c r="U358" s="28">
        <f t="shared" si="418"/>
        <v>0</v>
      </c>
      <c r="V358" s="28">
        <f t="shared" si="419"/>
        <v>0</v>
      </c>
      <c r="W358" s="28">
        <f t="shared" si="420"/>
        <v>0</v>
      </c>
      <c r="X358" s="28">
        <f t="shared" si="421"/>
        <v>0</v>
      </c>
      <c r="Y358" s="28">
        <f t="shared" si="422"/>
        <v>0</v>
      </c>
      <c r="Z358" s="28">
        <f t="shared" si="423"/>
        <v>0</v>
      </c>
      <c r="AA358" s="28">
        <f t="shared" si="424"/>
        <v>0</v>
      </c>
      <c r="AB358" s="28">
        <f t="shared" si="425"/>
        <v>0</v>
      </c>
      <c r="AC358" s="28">
        <f t="shared" si="426"/>
        <v>0</v>
      </c>
      <c r="AD358" s="28">
        <f t="shared" si="427"/>
        <v>0</v>
      </c>
      <c r="AE358" s="28">
        <f t="shared" si="428"/>
        <v>0</v>
      </c>
      <c r="AF358" s="28">
        <f t="shared" si="429"/>
        <v>0</v>
      </c>
      <c r="AG358" s="28">
        <f t="shared" si="430"/>
        <v>0</v>
      </c>
      <c r="AH358" s="28">
        <f t="shared" si="431"/>
        <v>0</v>
      </c>
      <c r="AI358" s="28">
        <f t="shared" si="432"/>
        <v>0</v>
      </c>
      <c r="AJ358" s="28">
        <f t="shared" si="433"/>
        <v>0</v>
      </c>
      <c r="AK358" s="28">
        <f t="shared" si="434"/>
        <v>0</v>
      </c>
    </row>
    <row r="359" spans="1:38" ht="21.95" customHeight="1" x14ac:dyDescent="0.3">
      <c r="A359" s="19" t="s">
        <v>102</v>
      </c>
      <c r="B359" s="19" t="s">
        <v>128</v>
      </c>
      <c r="C359" s="20" t="s">
        <v>9</v>
      </c>
      <c r="D359" s="21">
        <v>18</v>
      </c>
      <c r="E359" s="21"/>
      <c r="F359" s="21">
        <f t="shared" si="410"/>
        <v>0</v>
      </c>
      <c r="G359" s="21"/>
      <c r="H359" s="21">
        <f t="shared" si="411"/>
        <v>0</v>
      </c>
      <c r="I359" s="21"/>
      <c r="J359" s="21">
        <f t="shared" si="412"/>
        <v>0</v>
      </c>
      <c r="K359" s="21">
        <f t="shared" si="413"/>
        <v>0</v>
      </c>
      <c r="L359" s="21">
        <f t="shared" si="414"/>
        <v>0</v>
      </c>
      <c r="M359" s="19"/>
      <c r="O359" s="28" t="str">
        <f>""</f>
        <v/>
      </c>
      <c r="P359" s="29" t="s">
        <v>42</v>
      </c>
      <c r="Q359" s="28">
        <v>1</v>
      </c>
      <c r="R359" s="28">
        <f t="shared" si="415"/>
        <v>0</v>
      </c>
      <c r="S359" s="28">
        <f t="shared" si="416"/>
        <v>0</v>
      </c>
      <c r="T359" s="28">
        <f t="shared" si="417"/>
        <v>0</v>
      </c>
      <c r="U359" s="28">
        <f t="shared" si="418"/>
        <v>0</v>
      </c>
      <c r="V359" s="28">
        <f t="shared" si="419"/>
        <v>0</v>
      </c>
      <c r="W359" s="28">
        <f t="shared" si="420"/>
        <v>0</v>
      </c>
      <c r="X359" s="28">
        <f t="shared" si="421"/>
        <v>0</v>
      </c>
      <c r="Y359" s="28">
        <f t="shared" si="422"/>
        <v>0</v>
      </c>
      <c r="Z359" s="28">
        <f t="shared" si="423"/>
        <v>0</v>
      </c>
      <c r="AA359" s="28">
        <f t="shared" si="424"/>
        <v>0</v>
      </c>
      <c r="AB359" s="28">
        <f t="shared" si="425"/>
        <v>0</v>
      </c>
      <c r="AC359" s="28">
        <f t="shared" si="426"/>
        <v>0</v>
      </c>
      <c r="AD359" s="28">
        <f t="shared" si="427"/>
        <v>0</v>
      </c>
      <c r="AE359" s="28">
        <f t="shared" si="428"/>
        <v>0</v>
      </c>
      <c r="AF359" s="28">
        <f t="shared" si="429"/>
        <v>0</v>
      </c>
      <c r="AG359" s="28">
        <f t="shared" si="430"/>
        <v>0</v>
      </c>
      <c r="AH359" s="28">
        <f t="shared" si="431"/>
        <v>0</v>
      </c>
      <c r="AI359" s="28">
        <f t="shared" si="432"/>
        <v>0</v>
      </c>
      <c r="AJ359" s="28">
        <f t="shared" si="433"/>
        <v>0</v>
      </c>
      <c r="AK359" s="28">
        <f t="shared" si="434"/>
        <v>0</v>
      </c>
    </row>
    <row r="360" spans="1:38" ht="21.95" customHeight="1" x14ac:dyDescent="0.3">
      <c r="A360" s="22"/>
      <c r="B360" s="22"/>
      <c r="C360" s="27"/>
      <c r="D360" s="21"/>
      <c r="E360" s="21"/>
      <c r="F360" s="21"/>
      <c r="G360" s="21"/>
      <c r="H360" s="21"/>
      <c r="I360" s="21"/>
      <c r="J360" s="21"/>
      <c r="K360" s="21"/>
      <c r="L360" s="21"/>
      <c r="M360" s="22"/>
    </row>
    <row r="361" spans="1:38" ht="21.95" customHeight="1" x14ac:dyDescent="0.3">
      <c r="A361" s="22"/>
      <c r="B361" s="22"/>
      <c r="C361" s="27"/>
      <c r="D361" s="21"/>
      <c r="E361" s="21"/>
      <c r="F361" s="21"/>
      <c r="G361" s="21"/>
      <c r="H361" s="21"/>
      <c r="I361" s="21"/>
      <c r="J361" s="21"/>
      <c r="K361" s="21"/>
      <c r="L361" s="21"/>
      <c r="M361" s="22"/>
    </row>
    <row r="362" spans="1:38" ht="21.95" customHeight="1" x14ac:dyDescent="0.3">
      <c r="A362" s="22"/>
      <c r="B362" s="22"/>
      <c r="C362" s="27"/>
      <c r="D362" s="21"/>
      <c r="E362" s="21"/>
      <c r="F362" s="21"/>
      <c r="G362" s="21"/>
      <c r="H362" s="21"/>
      <c r="I362" s="21"/>
      <c r="J362" s="21"/>
      <c r="K362" s="21"/>
      <c r="L362" s="21"/>
      <c r="M362" s="22"/>
    </row>
    <row r="363" spans="1:38" ht="21.95" customHeight="1" x14ac:dyDescent="0.3">
      <c r="A363" s="22"/>
      <c r="B363" s="22"/>
      <c r="C363" s="27"/>
      <c r="D363" s="21"/>
      <c r="E363" s="21"/>
      <c r="F363" s="21"/>
      <c r="G363" s="21"/>
      <c r="H363" s="21"/>
      <c r="I363" s="21"/>
      <c r="J363" s="21"/>
      <c r="K363" s="21"/>
      <c r="L363" s="21"/>
      <c r="M363" s="22"/>
    </row>
    <row r="364" spans="1:38" ht="21.95" customHeight="1" x14ac:dyDescent="0.3">
      <c r="A364" s="22"/>
      <c r="B364" s="22"/>
      <c r="C364" s="27"/>
      <c r="D364" s="21"/>
      <c r="E364" s="21"/>
      <c r="F364" s="21"/>
      <c r="G364" s="21"/>
      <c r="H364" s="21"/>
      <c r="I364" s="21"/>
      <c r="J364" s="21"/>
      <c r="K364" s="21"/>
      <c r="L364" s="21"/>
      <c r="M364" s="22"/>
    </row>
    <row r="365" spans="1:38" ht="21.95" customHeight="1" x14ac:dyDescent="0.3">
      <c r="A365" s="23" t="s">
        <v>43</v>
      </c>
      <c r="B365" s="24"/>
      <c r="C365" s="25"/>
      <c r="D365" s="26"/>
      <c r="E365" s="26"/>
      <c r="F365" s="26">
        <f>ROUNDDOWN(SUMIF(Q348:Q359, "1", F348:F359), 0)</f>
        <v>0</v>
      </c>
      <c r="G365" s="26"/>
      <c r="H365" s="26">
        <f>ROUNDDOWN(SUMIF(Q348:Q359, "1", H348:H359), 0)</f>
        <v>0</v>
      </c>
      <c r="I365" s="26"/>
      <c r="J365" s="26">
        <f>ROUNDDOWN(SUMIF(Q348:Q359, "1", J348:J359), 0)</f>
        <v>0</v>
      </c>
      <c r="K365" s="26"/>
      <c r="L365" s="26">
        <f>F365+H365+J365</f>
        <v>0</v>
      </c>
      <c r="M365" s="24"/>
      <c r="R365" s="28">
        <f t="shared" ref="R365:AL365" si="435">ROUNDDOWN(SUM(R348:R359), 0)</f>
        <v>0</v>
      </c>
      <c r="S365" s="28">
        <f t="shared" si="435"/>
        <v>0</v>
      </c>
      <c r="T365" s="28">
        <f t="shared" si="435"/>
        <v>0</v>
      </c>
      <c r="U365" s="28">
        <f t="shared" si="435"/>
        <v>0</v>
      </c>
      <c r="V365" s="28">
        <f t="shared" si="435"/>
        <v>0</v>
      </c>
      <c r="W365" s="28">
        <f t="shared" si="435"/>
        <v>0</v>
      </c>
      <c r="X365" s="28">
        <f t="shared" si="435"/>
        <v>0</v>
      </c>
      <c r="Y365" s="28">
        <f t="shared" si="435"/>
        <v>0</v>
      </c>
      <c r="Z365" s="28">
        <f t="shared" si="435"/>
        <v>0</v>
      </c>
      <c r="AA365" s="28">
        <f t="shared" si="435"/>
        <v>0</v>
      </c>
      <c r="AB365" s="28">
        <f t="shared" si="435"/>
        <v>0</v>
      </c>
      <c r="AC365" s="28">
        <f t="shared" si="435"/>
        <v>0</v>
      </c>
      <c r="AD365" s="28">
        <f t="shared" si="435"/>
        <v>0</v>
      </c>
      <c r="AE365" s="28">
        <f t="shared" si="435"/>
        <v>0</v>
      </c>
      <c r="AF365" s="28">
        <f t="shared" si="435"/>
        <v>0</v>
      </c>
      <c r="AG365" s="28">
        <f t="shared" si="435"/>
        <v>0</v>
      </c>
      <c r="AH365" s="28">
        <f t="shared" si="435"/>
        <v>0</v>
      </c>
      <c r="AI365" s="28">
        <f t="shared" si="435"/>
        <v>0</v>
      </c>
      <c r="AJ365" s="28">
        <f t="shared" si="435"/>
        <v>0</v>
      </c>
      <c r="AK365" s="28">
        <f t="shared" si="435"/>
        <v>0</v>
      </c>
      <c r="AL365" s="28">
        <f t="shared" si="435"/>
        <v>0</v>
      </c>
    </row>
    <row r="366" spans="1:38" ht="21.95" customHeight="1" x14ac:dyDescent="0.3">
      <c r="A366" s="59" t="s">
        <v>251</v>
      </c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</row>
    <row r="367" spans="1:38" ht="21.95" customHeight="1" x14ac:dyDescent="0.3">
      <c r="A367" s="19" t="s">
        <v>44</v>
      </c>
      <c r="B367" s="19" t="s">
        <v>132</v>
      </c>
      <c r="C367" s="20" t="s">
        <v>6</v>
      </c>
      <c r="D367" s="21">
        <v>5</v>
      </c>
      <c r="E367" s="21"/>
      <c r="F367" s="21">
        <f t="shared" ref="F367:F372" si="436">ROUNDDOWN(D367*E367, 0)</f>
        <v>0</v>
      </c>
      <c r="G367" s="21"/>
      <c r="H367" s="21">
        <f t="shared" ref="H367:H372" si="437">ROUNDDOWN(D367*G367, 0)</f>
        <v>0</v>
      </c>
      <c r="I367" s="21"/>
      <c r="J367" s="21">
        <f t="shared" ref="J367:J372" si="438">ROUNDDOWN(D367*I367, 0)</f>
        <v>0</v>
      </c>
      <c r="K367" s="21">
        <f t="shared" ref="K367:L372" si="439">E367+G367+I367</f>
        <v>0</v>
      </c>
      <c r="L367" s="21">
        <f t="shared" si="439"/>
        <v>0</v>
      </c>
      <c r="M367" s="19"/>
      <c r="O367" s="28" t="str">
        <f>""</f>
        <v/>
      </c>
      <c r="P367" s="29" t="s">
        <v>42</v>
      </c>
      <c r="Q367" s="28">
        <v>1</v>
      </c>
      <c r="R367" s="28">
        <f t="shared" ref="R367:R372" si="440">IF(P367="기계경비", J367, 0)</f>
        <v>0</v>
      </c>
      <c r="S367" s="28">
        <f t="shared" ref="S367:S372" si="441">IF(P367="운반비", J367, 0)</f>
        <v>0</v>
      </c>
      <c r="T367" s="28">
        <f t="shared" ref="T367:T372" si="442">IF(P367="작업부산물", F367, 0)</f>
        <v>0</v>
      </c>
      <c r="U367" s="28">
        <f t="shared" ref="U367:U372" si="443">IF(P367="관급", F367, 0)</f>
        <v>0</v>
      </c>
      <c r="V367" s="28">
        <f t="shared" ref="V367:V372" si="444">IF(P367="외주비", J367, 0)</f>
        <v>0</v>
      </c>
      <c r="W367" s="28">
        <f t="shared" ref="W367:W372" si="445">IF(P367="장비비", J367, 0)</f>
        <v>0</v>
      </c>
      <c r="X367" s="28">
        <f t="shared" ref="X367:X372" si="446">IF(P367="폐기물처리비", J367, 0)</f>
        <v>0</v>
      </c>
      <c r="Y367" s="28">
        <f t="shared" ref="Y367:Y372" si="447">IF(P367="가설비", J367, 0)</f>
        <v>0</v>
      </c>
      <c r="Z367" s="28">
        <f t="shared" ref="Z367:Z372" si="448">IF(P367="잡비제외분", F367, 0)</f>
        <v>0</v>
      </c>
      <c r="AA367" s="28">
        <f t="shared" ref="AA367:AA372" si="449">IF(P367="사급자재대", L367, 0)</f>
        <v>0</v>
      </c>
      <c r="AB367" s="28">
        <f t="shared" ref="AB367:AB372" si="450">IF(P367="관급자재대", L367, 0)</f>
        <v>0</v>
      </c>
      <c r="AC367" s="28">
        <f t="shared" ref="AC367:AC372" si="451">IF(P367="관급자관급자재대", L367, 0)</f>
        <v>0</v>
      </c>
      <c r="AD367" s="28">
        <f t="shared" ref="AD367:AD372" si="452">IF(P367="고철처리비", L367, 0)</f>
        <v>0</v>
      </c>
      <c r="AE367" s="28">
        <f t="shared" ref="AE367:AE372" si="453">IF(P367="사용자항목3", L367, 0)</f>
        <v>0</v>
      </c>
      <c r="AF367" s="28">
        <f t="shared" ref="AF367:AF372" si="454">IF(P367="사용자항목4", L367, 0)</f>
        <v>0</v>
      </c>
      <c r="AG367" s="28">
        <f t="shared" ref="AG367:AG372" si="455">IF(P367="사용자항목5", L367, 0)</f>
        <v>0</v>
      </c>
      <c r="AH367" s="28">
        <f t="shared" ref="AH367:AH372" si="456">IF(P367="사용자항목6", L367, 0)</f>
        <v>0</v>
      </c>
      <c r="AI367" s="28">
        <f t="shared" ref="AI367:AI372" si="457">IF(P367="사용자항목7", L367, 0)</f>
        <v>0</v>
      </c>
      <c r="AJ367" s="28">
        <f t="shared" ref="AJ367:AJ372" si="458">IF(P367="사용자항목8", L367, 0)</f>
        <v>0</v>
      </c>
      <c r="AK367" s="28">
        <f t="shared" ref="AK367:AK372" si="459">IF(P367="사용자항목9", L367, 0)</f>
        <v>0</v>
      </c>
    </row>
    <row r="368" spans="1:38" ht="21.95" customHeight="1" x14ac:dyDescent="0.3">
      <c r="A368" s="19" t="s">
        <v>44</v>
      </c>
      <c r="B368" s="19" t="s">
        <v>133</v>
      </c>
      <c r="C368" s="20" t="s">
        <v>6</v>
      </c>
      <c r="D368" s="21">
        <v>4</v>
      </c>
      <c r="E368" s="21"/>
      <c r="F368" s="21">
        <f t="shared" si="436"/>
        <v>0</v>
      </c>
      <c r="G368" s="21"/>
      <c r="H368" s="21">
        <f t="shared" si="437"/>
        <v>0</v>
      </c>
      <c r="I368" s="21"/>
      <c r="J368" s="21">
        <f t="shared" si="438"/>
        <v>0</v>
      </c>
      <c r="K368" s="21">
        <f t="shared" si="439"/>
        <v>0</v>
      </c>
      <c r="L368" s="21">
        <f t="shared" si="439"/>
        <v>0</v>
      </c>
      <c r="M368" s="19"/>
      <c r="O368" s="28" t="str">
        <f>""</f>
        <v/>
      </c>
      <c r="P368" s="29" t="s">
        <v>42</v>
      </c>
      <c r="Q368" s="28">
        <v>1</v>
      </c>
      <c r="R368" s="28">
        <f t="shared" si="440"/>
        <v>0</v>
      </c>
      <c r="S368" s="28">
        <f t="shared" si="441"/>
        <v>0</v>
      </c>
      <c r="T368" s="28">
        <f t="shared" si="442"/>
        <v>0</v>
      </c>
      <c r="U368" s="28">
        <f t="shared" si="443"/>
        <v>0</v>
      </c>
      <c r="V368" s="28">
        <f t="shared" si="444"/>
        <v>0</v>
      </c>
      <c r="W368" s="28">
        <f t="shared" si="445"/>
        <v>0</v>
      </c>
      <c r="X368" s="28">
        <f t="shared" si="446"/>
        <v>0</v>
      </c>
      <c r="Y368" s="28">
        <f t="shared" si="447"/>
        <v>0</v>
      </c>
      <c r="Z368" s="28">
        <f t="shared" si="448"/>
        <v>0</v>
      </c>
      <c r="AA368" s="28">
        <f t="shared" si="449"/>
        <v>0</v>
      </c>
      <c r="AB368" s="28">
        <f t="shared" si="450"/>
        <v>0</v>
      </c>
      <c r="AC368" s="28">
        <f t="shared" si="451"/>
        <v>0</v>
      </c>
      <c r="AD368" s="28">
        <f t="shared" si="452"/>
        <v>0</v>
      </c>
      <c r="AE368" s="28">
        <f t="shared" si="453"/>
        <v>0</v>
      </c>
      <c r="AF368" s="28">
        <f t="shared" si="454"/>
        <v>0</v>
      </c>
      <c r="AG368" s="28">
        <f t="shared" si="455"/>
        <v>0</v>
      </c>
      <c r="AH368" s="28">
        <f t="shared" si="456"/>
        <v>0</v>
      </c>
      <c r="AI368" s="28">
        <f t="shared" si="457"/>
        <v>0</v>
      </c>
      <c r="AJ368" s="28">
        <f t="shared" si="458"/>
        <v>0</v>
      </c>
      <c r="AK368" s="28">
        <f t="shared" si="459"/>
        <v>0</v>
      </c>
    </row>
    <row r="369" spans="1:38" ht="21.95" customHeight="1" x14ac:dyDescent="0.3">
      <c r="A369" s="19" t="s">
        <v>54</v>
      </c>
      <c r="B369" s="19" t="s">
        <v>135</v>
      </c>
      <c r="C369" s="20" t="s">
        <v>12</v>
      </c>
      <c r="D369" s="21">
        <v>9</v>
      </c>
      <c r="E369" s="21"/>
      <c r="F369" s="21">
        <f t="shared" si="436"/>
        <v>0</v>
      </c>
      <c r="G369" s="21"/>
      <c r="H369" s="21">
        <f t="shared" si="437"/>
        <v>0</v>
      </c>
      <c r="I369" s="21"/>
      <c r="J369" s="21">
        <f t="shared" si="438"/>
        <v>0</v>
      </c>
      <c r="K369" s="21">
        <f t="shared" si="439"/>
        <v>0</v>
      </c>
      <c r="L369" s="21">
        <f t="shared" si="439"/>
        <v>0</v>
      </c>
      <c r="M369" s="19"/>
      <c r="O369" s="28" t="str">
        <f>""</f>
        <v/>
      </c>
      <c r="P369" s="29" t="s">
        <v>42</v>
      </c>
      <c r="Q369" s="28">
        <v>1</v>
      </c>
      <c r="R369" s="28">
        <f t="shared" si="440"/>
        <v>0</v>
      </c>
      <c r="S369" s="28">
        <f t="shared" si="441"/>
        <v>0</v>
      </c>
      <c r="T369" s="28">
        <f t="shared" si="442"/>
        <v>0</v>
      </c>
      <c r="U369" s="28">
        <f t="shared" si="443"/>
        <v>0</v>
      </c>
      <c r="V369" s="28">
        <f t="shared" si="444"/>
        <v>0</v>
      </c>
      <c r="W369" s="28">
        <f t="shared" si="445"/>
        <v>0</v>
      </c>
      <c r="X369" s="28">
        <f t="shared" si="446"/>
        <v>0</v>
      </c>
      <c r="Y369" s="28">
        <f t="shared" si="447"/>
        <v>0</v>
      </c>
      <c r="Z369" s="28">
        <f t="shared" si="448"/>
        <v>0</v>
      </c>
      <c r="AA369" s="28">
        <f t="shared" si="449"/>
        <v>0</v>
      </c>
      <c r="AB369" s="28">
        <f t="shared" si="450"/>
        <v>0</v>
      </c>
      <c r="AC369" s="28">
        <f t="shared" si="451"/>
        <v>0</v>
      </c>
      <c r="AD369" s="28">
        <f t="shared" si="452"/>
        <v>0</v>
      </c>
      <c r="AE369" s="28">
        <f t="shared" si="453"/>
        <v>0</v>
      </c>
      <c r="AF369" s="28">
        <f t="shared" si="454"/>
        <v>0</v>
      </c>
      <c r="AG369" s="28">
        <f t="shared" si="455"/>
        <v>0</v>
      </c>
      <c r="AH369" s="28">
        <f t="shared" si="456"/>
        <v>0</v>
      </c>
      <c r="AI369" s="28">
        <f t="shared" si="457"/>
        <v>0</v>
      </c>
      <c r="AJ369" s="28">
        <f t="shared" si="458"/>
        <v>0</v>
      </c>
      <c r="AK369" s="28">
        <f t="shared" si="459"/>
        <v>0</v>
      </c>
    </row>
    <row r="370" spans="1:38" ht="21.95" customHeight="1" x14ac:dyDescent="0.3">
      <c r="A370" s="19" t="s">
        <v>50</v>
      </c>
      <c r="B370" s="19" t="s">
        <v>136</v>
      </c>
      <c r="C370" s="20" t="s">
        <v>12</v>
      </c>
      <c r="D370" s="21">
        <v>4</v>
      </c>
      <c r="E370" s="21"/>
      <c r="F370" s="21">
        <f t="shared" si="436"/>
        <v>0</v>
      </c>
      <c r="G370" s="21"/>
      <c r="H370" s="21">
        <f t="shared" si="437"/>
        <v>0</v>
      </c>
      <c r="I370" s="21"/>
      <c r="J370" s="21">
        <f t="shared" si="438"/>
        <v>0</v>
      </c>
      <c r="K370" s="21">
        <f t="shared" si="439"/>
        <v>0</v>
      </c>
      <c r="L370" s="21">
        <f t="shared" si="439"/>
        <v>0</v>
      </c>
      <c r="M370" s="19"/>
      <c r="O370" s="28" t="str">
        <f>""</f>
        <v/>
      </c>
      <c r="P370" s="29" t="s">
        <v>42</v>
      </c>
      <c r="Q370" s="28">
        <v>1</v>
      </c>
      <c r="R370" s="28">
        <f t="shared" si="440"/>
        <v>0</v>
      </c>
      <c r="S370" s="28">
        <f t="shared" si="441"/>
        <v>0</v>
      </c>
      <c r="T370" s="28">
        <f t="shared" si="442"/>
        <v>0</v>
      </c>
      <c r="U370" s="28">
        <f t="shared" si="443"/>
        <v>0</v>
      </c>
      <c r="V370" s="28">
        <f t="shared" si="444"/>
        <v>0</v>
      </c>
      <c r="W370" s="28">
        <f t="shared" si="445"/>
        <v>0</v>
      </c>
      <c r="X370" s="28">
        <f t="shared" si="446"/>
        <v>0</v>
      </c>
      <c r="Y370" s="28">
        <f t="shared" si="447"/>
        <v>0</v>
      </c>
      <c r="Z370" s="28">
        <f t="shared" si="448"/>
        <v>0</v>
      </c>
      <c r="AA370" s="28">
        <f t="shared" si="449"/>
        <v>0</v>
      </c>
      <c r="AB370" s="28">
        <f t="shared" si="450"/>
        <v>0</v>
      </c>
      <c r="AC370" s="28">
        <f t="shared" si="451"/>
        <v>0</v>
      </c>
      <c r="AD370" s="28">
        <f t="shared" si="452"/>
        <v>0</v>
      </c>
      <c r="AE370" s="28">
        <f t="shared" si="453"/>
        <v>0</v>
      </c>
      <c r="AF370" s="28">
        <f t="shared" si="454"/>
        <v>0</v>
      </c>
      <c r="AG370" s="28">
        <f t="shared" si="455"/>
        <v>0</v>
      </c>
      <c r="AH370" s="28">
        <f t="shared" si="456"/>
        <v>0</v>
      </c>
      <c r="AI370" s="28">
        <f t="shared" si="457"/>
        <v>0</v>
      </c>
      <c r="AJ370" s="28">
        <f t="shared" si="458"/>
        <v>0</v>
      </c>
      <c r="AK370" s="28">
        <f t="shared" si="459"/>
        <v>0</v>
      </c>
    </row>
    <row r="371" spans="1:38" ht="21.95" customHeight="1" x14ac:dyDescent="0.3">
      <c r="A371" s="19" t="s">
        <v>156</v>
      </c>
      <c r="B371" s="19" t="s">
        <v>157</v>
      </c>
      <c r="C371" s="20" t="s">
        <v>58</v>
      </c>
      <c r="D371" s="21">
        <v>1</v>
      </c>
      <c r="E371" s="21"/>
      <c r="F371" s="21">
        <f t="shared" si="436"/>
        <v>0</v>
      </c>
      <c r="G371" s="21"/>
      <c r="H371" s="21">
        <f t="shared" si="437"/>
        <v>0</v>
      </c>
      <c r="I371" s="21"/>
      <c r="J371" s="21">
        <f t="shared" si="438"/>
        <v>0</v>
      </c>
      <c r="K371" s="21">
        <f t="shared" si="439"/>
        <v>0</v>
      </c>
      <c r="L371" s="21">
        <f t="shared" si="439"/>
        <v>0</v>
      </c>
      <c r="M371" s="19"/>
      <c r="O371" s="28" t="str">
        <f>""</f>
        <v/>
      </c>
      <c r="P371" s="29" t="s">
        <v>42</v>
      </c>
      <c r="Q371" s="28">
        <v>1</v>
      </c>
      <c r="R371" s="28">
        <f t="shared" si="440"/>
        <v>0</v>
      </c>
      <c r="S371" s="28">
        <f t="shared" si="441"/>
        <v>0</v>
      </c>
      <c r="T371" s="28">
        <f t="shared" si="442"/>
        <v>0</v>
      </c>
      <c r="U371" s="28">
        <f t="shared" si="443"/>
        <v>0</v>
      </c>
      <c r="V371" s="28">
        <f t="shared" si="444"/>
        <v>0</v>
      </c>
      <c r="W371" s="28">
        <f t="shared" si="445"/>
        <v>0</v>
      </c>
      <c r="X371" s="28">
        <f t="shared" si="446"/>
        <v>0</v>
      </c>
      <c r="Y371" s="28">
        <f t="shared" si="447"/>
        <v>0</v>
      </c>
      <c r="Z371" s="28">
        <f t="shared" si="448"/>
        <v>0</v>
      </c>
      <c r="AA371" s="28">
        <f t="shared" si="449"/>
        <v>0</v>
      </c>
      <c r="AB371" s="28">
        <f t="shared" si="450"/>
        <v>0</v>
      </c>
      <c r="AC371" s="28">
        <f t="shared" si="451"/>
        <v>0</v>
      </c>
      <c r="AD371" s="28">
        <f t="shared" si="452"/>
        <v>0</v>
      </c>
      <c r="AE371" s="28">
        <f t="shared" si="453"/>
        <v>0</v>
      </c>
      <c r="AF371" s="28">
        <f t="shared" si="454"/>
        <v>0</v>
      </c>
      <c r="AG371" s="28">
        <f t="shared" si="455"/>
        <v>0</v>
      </c>
      <c r="AH371" s="28">
        <f t="shared" si="456"/>
        <v>0</v>
      </c>
      <c r="AI371" s="28">
        <f t="shared" si="457"/>
        <v>0</v>
      </c>
      <c r="AJ371" s="28">
        <f t="shared" si="458"/>
        <v>0</v>
      </c>
      <c r="AK371" s="28">
        <f t="shared" si="459"/>
        <v>0</v>
      </c>
    </row>
    <row r="372" spans="1:38" ht="21.95" customHeight="1" x14ac:dyDescent="0.3">
      <c r="A372" s="19" t="s">
        <v>137</v>
      </c>
      <c r="B372" s="19" t="s">
        <v>138</v>
      </c>
      <c r="C372" s="20" t="s">
        <v>9</v>
      </c>
      <c r="D372" s="21">
        <v>12</v>
      </c>
      <c r="E372" s="21"/>
      <c r="F372" s="21">
        <f t="shared" si="436"/>
        <v>0</v>
      </c>
      <c r="G372" s="21"/>
      <c r="H372" s="21">
        <f t="shared" si="437"/>
        <v>0</v>
      </c>
      <c r="I372" s="21"/>
      <c r="J372" s="21">
        <f t="shared" si="438"/>
        <v>0</v>
      </c>
      <c r="K372" s="21">
        <f t="shared" si="439"/>
        <v>0</v>
      </c>
      <c r="L372" s="21">
        <f t="shared" si="439"/>
        <v>0</v>
      </c>
      <c r="M372" s="19"/>
      <c r="O372" s="28" t="str">
        <f>""</f>
        <v/>
      </c>
      <c r="P372" s="29" t="s">
        <v>42</v>
      </c>
      <c r="Q372" s="28">
        <v>1</v>
      </c>
      <c r="R372" s="28">
        <f t="shared" si="440"/>
        <v>0</v>
      </c>
      <c r="S372" s="28">
        <f t="shared" si="441"/>
        <v>0</v>
      </c>
      <c r="T372" s="28">
        <f t="shared" si="442"/>
        <v>0</v>
      </c>
      <c r="U372" s="28">
        <f t="shared" si="443"/>
        <v>0</v>
      </c>
      <c r="V372" s="28">
        <f t="shared" si="444"/>
        <v>0</v>
      </c>
      <c r="W372" s="28">
        <f t="shared" si="445"/>
        <v>0</v>
      </c>
      <c r="X372" s="28">
        <f t="shared" si="446"/>
        <v>0</v>
      </c>
      <c r="Y372" s="28">
        <f t="shared" si="447"/>
        <v>0</v>
      </c>
      <c r="Z372" s="28">
        <f t="shared" si="448"/>
        <v>0</v>
      </c>
      <c r="AA372" s="28">
        <f t="shared" si="449"/>
        <v>0</v>
      </c>
      <c r="AB372" s="28">
        <f t="shared" si="450"/>
        <v>0</v>
      </c>
      <c r="AC372" s="28">
        <f t="shared" si="451"/>
        <v>0</v>
      </c>
      <c r="AD372" s="28">
        <f t="shared" si="452"/>
        <v>0</v>
      </c>
      <c r="AE372" s="28">
        <f t="shared" si="453"/>
        <v>0</v>
      </c>
      <c r="AF372" s="28">
        <f t="shared" si="454"/>
        <v>0</v>
      </c>
      <c r="AG372" s="28">
        <f t="shared" si="455"/>
        <v>0</v>
      </c>
      <c r="AH372" s="28">
        <f t="shared" si="456"/>
        <v>0</v>
      </c>
      <c r="AI372" s="28">
        <f t="shared" si="457"/>
        <v>0</v>
      </c>
      <c r="AJ372" s="28">
        <f t="shared" si="458"/>
        <v>0</v>
      </c>
      <c r="AK372" s="28">
        <f t="shared" si="459"/>
        <v>0</v>
      </c>
    </row>
    <row r="373" spans="1:38" ht="21.95" customHeight="1" x14ac:dyDescent="0.3">
      <c r="A373" s="22"/>
      <c r="B373" s="22"/>
      <c r="C373" s="27"/>
      <c r="D373" s="21"/>
      <c r="E373" s="21"/>
      <c r="F373" s="21"/>
      <c r="G373" s="21"/>
      <c r="H373" s="21"/>
      <c r="I373" s="21"/>
      <c r="J373" s="21"/>
      <c r="K373" s="21"/>
      <c r="L373" s="21"/>
      <c r="M373" s="22"/>
    </row>
    <row r="374" spans="1:38" ht="21.95" customHeight="1" x14ac:dyDescent="0.3">
      <c r="A374" s="22"/>
      <c r="B374" s="22"/>
      <c r="C374" s="27"/>
      <c r="D374" s="21"/>
      <c r="E374" s="21"/>
      <c r="F374" s="21"/>
      <c r="G374" s="21"/>
      <c r="H374" s="21"/>
      <c r="I374" s="21"/>
      <c r="J374" s="21"/>
      <c r="K374" s="21"/>
      <c r="L374" s="21"/>
      <c r="M374" s="22"/>
    </row>
    <row r="375" spans="1:38" ht="21.95" customHeight="1" x14ac:dyDescent="0.3">
      <c r="A375" s="22"/>
      <c r="B375" s="22"/>
      <c r="C375" s="27"/>
      <c r="D375" s="21"/>
      <c r="E375" s="21"/>
      <c r="F375" s="21"/>
      <c r="G375" s="21"/>
      <c r="H375" s="21"/>
      <c r="I375" s="21"/>
      <c r="J375" s="21"/>
      <c r="K375" s="21"/>
      <c r="L375" s="21"/>
      <c r="M375" s="22"/>
    </row>
    <row r="376" spans="1:38" ht="21.95" customHeight="1" x14ac:dyDescent="0.3">
      <c r="A376" s="22"/>
      <c r="B376" s="22"/>
      <c r="C376" s="27"/>
      <c r="D376" s="21"/>
      <c r="E376" s="21"/>
      <c r="F376" s="21"/>
      <c r="G376" s="21"/>
      <c r="H376" s="21"/>
      <c r="I376" s="21"/>
      <c r="J376" s="21"/>
      <c r="K376" s="21"/>
      <c r="L376" s="21"/>
      <c r="M376" s="22"/>
    </row>
    <row r="377" spans="1:38" ht="21.95" customHeight="1" x14ac:dyDescent="0.3">
      <c r="A377" s="22"/>
      <c r="B377" s="22"/>
      <c r="C377" s="27"/>
      <c r="D377" s="21"/>
      <c r="E377" s="21"/>
      <c r="F377" s="21"/>
      <c r="G377" s="21"/>
      <c r="H377" s="21"/>
      <c r="I377" s="21"/>
      <c r="J377" s="21"/>
      <c r="K377" s="21"/>
      <c r="L377" s="21"/>
      <c r="M377" s="22"/>
    </row>
    <row r="378" spans="1:38" ht="21.95" customHeight="1" x14ac:dyDescent="0.3">
      <c r="A378" s="22"/>
      <c r="B378" s="22"/>
      <c r="C378" s="27"/>
      <c r="D378" s="21"/>
      <c r="E378" s="21"/>
      <c r="F378" s="21"/>
      <c r="G378" s="21"/>
      <c r="H378" s="21"/>
      <c r="I378" s="21"/>
      <c r="J378" s="21"/>
      <c r="K378" s="21"/>
      <c r="L378" s="21"/>
      <c r="M378" s="22"/>
    </row>
    <row r="379" spans="1:38" ht="21.95" customHeight="1" x14ac:dyDescent="0.3">
      <c r="A379" s="22"/>
      <c r="B379" s="22"/>
      <c r="C379" s="27"/>
      <c r="D379" s="21"/>
      <c r="E379" s="21"/>
      <c r="F379" s="21"/>
      <c r="G379" s="21"/>
      <c r="H379" s="21"/>
      <c r="I379" s="21"/>
      <c r="J379" s="21"/>
      <c r="K379" s="21"/>
      <c r="L379" s="21"/>
      <c r="M379" s="22"/>
    </row>
    <row r="380" spans="1:38" ht="21.95" customHeight="1" x14ac:dyDescent="0.3">
      <c r="A380" s="22"/>
      <c r="B380" s="22"/>
      <c r="C380" s="27"/>
      <c r="D380" s="21"/>
      <c r="E380" s="21"/>
      <c r="F380" s="21"/>
      <c r="G380" s="21"/>
      <c r="H380" s="21"/>
      <c r="I380" s="21"/>
      <c r="J380" s="21"/>
      <c r="K380" s="21"/>
      <c r="L380" s="21"/>
      <c r="M380" s="22"/>
    </row>
    <row r="381" spans="1:38" ht="21.95" customHeight="1" x14ac:dyDescent="0.3">
      <c r="A381" s="22"/>
      <c r="B381" s="22"/>
      <c r="C381" s="27"/>
      <c r="D381" s="21"/>
      <c r="E381" s="21"/>
      <c r="F381" s="21"/>
      <c r="G381" s="21"/>
      <c r="H381" s="21"/>
      <c r="I381" s="21"/>
      <c r="J381" s="21"/>
      <c r="K381" s="21"/>
      <c r="L381" s="21"/>
      <c r="M381" s="22"/>
    </row>
    <row r="382" spans="1:38" ht="21.95" customHeight="1" x14ac:dyDescent="0.3">
      <c r="A382" s="22"/>
      <c r="B382" s="22"/>
      <c r="C382" s="27"/>
      <c r="D382" s="21"/>
      <c r="E382" s="21"/>
      <c r="F382" s="21"/>
      <c r="G382" s="21"/>
      <c r="H382" s="21"/>
      <c r="I382" s="21"/>
      <c r="J382" s="21"/>
      <c r="K382" s="21"/>
      <c r="L382" s="21"/>
      <c r="M382" s="22"/>
    </row>
    <row r="383" spans="1:38" ht="21.95" customHeight="1" x14ac:dyDescent="0.3">
      <c r="A383" s="22"/>
      <c r="B383" s="22"/>
      <c r="C383" s="27"/>
      <c r="D383" s="21"/>
      <c r="E383" s="21"/>
      <c r="F383" s="21"/>
      <c r="G383" s="21"/>
      <c r="H383" s="21"/>
      <c r="I383" s="21"/>
      <c r="J383" s="21"/>
      <c r="K383" s="21"/>
      <c r="L383" s="21"/>
      <c r="M383" s="22"/>
    </row>
    <row r="384" spans="1:38" ht="21.95" customHeight="1" x14ac:dyDescent="0.3">
      <c r="A384" s="23" t="s">
        <v>43</v>
      </c>
      <c r="B384" s="24"/>
      <c r="C384" s="25"/>
      <c r="D384" s="26"/>
      <c r="E384" s="26"/>
      <c r="F384" s="26">
        <f>ROUNDDOWN(SUMIF(Q367:Q372, "1", F367:F372), 0)</f>
        <v>0</v>
      </c>
      <c r="G384" s="26"/>
      <c r="H384" s="26">
        <f>ROUNDDOWN(SUMIF(Q367:Q372, "1", H367:H372), 0)</f>
        <v>0</v>
      </c>
      <c r="I384" s="26"/>
      <c r="J384" s="26">
        <f>ROUNDDOWN(SUMIF(Q367:Q372, "1", J367:J372), 0)</f>
        <v>0</v>
      </c>
      <c r="K384" s="26"/>
      <c r="L384" s="26">
        <f>F384+H384+J384</f>
        <v>0</v>
      </c>
      <c r="M384" s="24"/>
      <c r="R384" s="28">
        <f t="shared" ref="R384:AL384" si="460">ROUNDDOWN(SUM(R367:R372), 0)</f>
        <v>0</v>
      </c>
      <c r="S384" s="28">
        <f t="shared" si="460"/>
        <v>0</v>
      </c>
      <c r="T384" s="28">
        <f t="shared" si="460"/>
        <v>0</v>
      </c>
      <c r="U384" s="28">
        <f t="shared" si="460"/>
        <v>0</v>
      </c>
      <c r="V384" s="28">
        <f t="shared" si="460"/>
        <v>0</v>
      </c>
      <c r="W384" s="28">
        <f t="shared" si="460"/>
        <v>0</v>
      </c>
      <c r="X384" s="28">
        <f t="shared" si="460"/>
        <v>0</v>
      </c>
      <c r="Y384" s="28">
        <f t="shared" si="460"/>
        <v>0</v>
      </c>
      <c r="Z384" s="28">
        <f t="shared" si="460"/>
        <v>0</v>
      </c>
      <c r="AA384" s="28">
        <f t="shared" si="460"/>
        <v>0</v>
      </c>
      <c r="AB384" s="28">
        <f t="shared" si="460"/>
        <v>0</v>
      </c>
      <c r="AC384" s="28">
        <f t="shared" si="460"/>
        <v>0</v>
      </c>
      <c r="AD384" s="28">
        <f t="shared" si="460"/>
        <v>0</v>
      </c>
      <c r="AE384" s="28">
        <f t="shared" si="460"/>
        <v>0</v>
      </c>
      <c r="AF384" s="28">
        <f t="shared" si="460"/>
        <v>0</v>
      </c>
      <c r="AG384" s="28">
        <f t="shared" si="460"/>
        <v>0</v>
      </c>
      <c r="AH384" s="28">
        <f t="shared" si="460"/>
        <v>0</v>
      </c>
      <c r="AI384" s="28">
        <f t="shared" si="460"/>
        <v>0</v>
      </c>
      <c r="AJ384" s="28">
        <f t="shared" si="460"/>
        <v>0</v>
      </c>
      <c r="AK384" s="28">
        <f t="shared" si="460"/>
        <v>0</v>
      </c>
      <c r="AL384" s="28">
        <f t="shared" si="460"/>
        <v>0</v>
      </c>
    </row>
    <row r="385" spans="1:37" ht="21.95" customHeight="1" x14ac:dyDescent="0.3">
      <c r="A385" s="59" t="s">
        <v>252</v>
      </c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</row>
    <row r="386" spans="1:37" ht="21.95" customHeight="1" x14ac:dyDescent="0.3">
      <c r="A386" s="19" t="s">
        <v>44</v>
      </c>
      <c r="B386" s="19" t="s">
        <v>119</v>
      </c>
      <c r="C386" s="20" t="s">
        <v>6</v>
      </c>
      <c r="D386" s="21">
        <v>9</v>
      </c>
      <c r="E386" s="21"/>
      <c r="F386" s="21">
        <f t="shared" ref="F386:F397" si="461">ROUNDDOWN(D386*E386, 0)</f>
        <v>0</v>
      </c>
      <c r="G386" s="21"/>
      <c r="H386" s="21">
        <f t="shared" ref="H386:H397" si="462">ROUNDDOWN(D386*G386, 0)</f>
        <v>0</v>
      </c>
      <c r="I386" s="21"/>
      <c r="J386" s="21">
        <f t="shared" ref="J386:J397" si="463">ROUNDDOWN(D386*I386, 0)</f>
        <v>0</v>
      </c>
      <c r="K386" s="21">
        <f t="shared" ref="K386:K397" si="464">E386+G386+I386</f>
        <v>0</v>
      </c>
      <c r="L386" s="21">
        <f t="shared" ref="L386:L397" si="465">F386+H386+J386</f>
        <v>0</v>
      </c>
      <c r="M386" s="19"/>
      <c r="O386" s="28" t="str">
        <f>""</f>
        <v/>
      </c>
      <c r="P386" s="29" t="s">
        <v>42</v>
      </c>
      <c r="Q386" s="28">
        <v>1</v>
      </c>
      <c r="R386" s="28">
        <f t="shared" ref="R386:R397" si="466">IF(P386="기계경비", J386, 0)</f>
        <v>0</v>
      </c>
      <c r="S386" s="28">
        <f t="shared" ref="S386:S397" si="467">IF(P386="운반비", J386, 0)</f>
        <v>0</v>
      </c>
      <c r="T386" s="28">
        <f t="shared" ref="T386:T397" si="468">IF(P386="작업부산물", F386, 0)</f>
        <v>0</v>
      </c>
      <c r="U386" s="28">
        <f t="shared" ref="U386:U397" si="469">IF(P386="관급", F386, 0)</f>
        <v>0</v>
      </c>
      <c r="V386" s="28">
        <f t="shared" ref="V386:V397" si="470">IF(P386="외주비", J386, 0)</f>
        <v>0</v>
      </c>
      <c r="W386" s="28">
        <f t="shared" ref="W386:W397" si="471">IF(P386="장비비", J386, 0)</f>
        <v>0</v>
      </c>
      <c r="X386" s="28">
        <f t="shared" ref="X386:X397" si="472">IF(P386="폐기물처리비", J386, 0)</f>
        <v>0</v>
      </c>
      <c r="Y386" s="28">
        <f t="shared" ref="Y386:Y397" si="473">IF(P386="가설비", J386, 0)</f>
        <v>0</v>
      </c>
      <c r="Z386" s="28">
        <f t="shared" ref="Z386:Z397" si="474">IF(P386="잡비제외분", F386, 0)</f>
        <v>0</v>
      </c>
      <c r="AA386" s="28">
        <f t="shared" ref="AA386:AA397" si="475">IF(P386="사급자재대", L386, 0)</f>
        <v>0</v>
      </c>
      <c r="AB386" s="28">
        <f t="shared" ref="AB386:AB397" si="476">IF(P386="관급자재대", L386, 0)</f>
        <v>0</v>
      </c>
      <c r="AC386" s="28">
        <f t="shared" ref="AC386:AC397" si="477">IF(P386="관급자관급자재대", L386, 0)</f>
        <v>0</v>
      </c>
      <c r="AD386" s="28">
        <f t="shared" ref="AD386:AD397" si="478">IF(P386="고철처리비", L386, 0)</f>
        <v>0</v>
      </c>
      <c r="AE386" s="28">
        <f t="shared" ref="AE386:AE397" si="479">IF(P386="사용자항목3", L386, 0)</f>
        <v>0</v>
      </c>
      <c r="AF386" s="28">
        <f t="shared" ref="AF386:AF397" si="480">IF(P386="사용자항목4", L386, 0)</f>
        <v>0</v>
      </c>
      <c r="AG386" s="28">
        <f t="shared" ref="AG386:AG397" si="481">IF(P386="사용자항목5", L386, 0)</f>
        <v>0</v>
      </c>
      <c r="AH386" s="28">
        <f t="shared" ref="AH386:AH397" si="482">IF(P386="사용자항목6", L386, 0)</f>
        <v>0</v>
      </c>
      <c r="AI386" s="28">
        <f t="shared" ref="AI386:AI397" si="483">IF(P386="사용자항목7", L386, 0)</f>
        <v>0</v>
      </c>
      <c r="AJ386" s="28">
        <f t="shared" ref="AJ386:AJ397" si="484">IF(P386="사용자항목8", L386, 0)</f>
        <v>0</v>
      </c>
      <c r="AK386" s="28">
        <f t="shared" ref="AK386:AK397" si="485">IF(P386="사용자항목9", L386, 0)</f>
        <v>0</v>
      </c>
    </row>
    <row r="387" spans="1:37" ht="21.95" customHeight="1" x14ac:dyDescent="0.3">
      <c r="A387" s="19" t="s">
        <v>44</v>
      </c>
      <c r="B387" s="19" t="s">
        <v>121</v>
      </c>
      <c r="C387" s="20" t="s">
        <v>8</v>
      </c>
      <c r="D387" s="21">
        <v>9</v>
      </c>
      <c r="E387" s="21"/>
      <c r="F387" s="21">
        <f t="shared" si="461"/>
        <v>0</v>
      </c>
      <c r="G387" s="21"/>
      <c r="H387" s="21">
        <f t="shared" si="462"/>
        <v>0</v>
      </c>
      <c r="I387" s="21"/>
      <c r="J387" s="21">
        <f t="shared" si="463"/>
        <v>0</v>
      </c>
      <c r="K387" s="21">
        <f t="shared" si="464"/>
        <v>0</v>
      </c>
      <c r="L387" s="21">
        <f t="shared" si="465"/>
        <v>0</v>
      </c>
      <c r="M387" s="19"/>
      <c r="O387" s="28" t="str">
        <f>""</f>
        <v/>
      </c>
      <c r="P387" s="29" t="s">
        <v>42</v>
      </c>
      <c r="Q387" s="28">
        <v>1</v>
      </c>
      <c r="R387" s="28">
        <f t="shared" si="466"/>
        <v>0</v>
      </c>
      <c r="S387" s="28">
        <f t="shared" si="467"/>
        <v>0</v>
      </c>
      <c r="T387" s="28">
        <f t="shared" si="468"/>
        <v>0</v>
      </c>
      <c r="U387" s="28">
        <f t="shared" si="469"/>
        <v>0</v>
      </c>
      <c r="V387" s="28">
        <f t="shared" si="470"/>
        <v>0</v>
      </c>
      <c r="W387" s="28">
        <f t="shared" si="471"/>
        <v>0</v>
      </c>
      <c r="X387" s="28">
        <f t="shared" si="472"/>
        <v>0</v>
      </c>
      <c r="Y387" s="28">
        <f t="shared" si="473"/>
        <v>0</v>
      </c>
      <c r="Z387" s="28">
        <f t="shared" si="474"/>
        <v>0</v>
      </c>
      <c r="AA387" s="28">
        <f t="shared" si="475"/>
        <v>0</v>
      </c>
      <c r="AB387" s="28">
        <f t="shared" si="476"/>
        <v>0</v>
      </c>
      <c r="AC387" s="28">
        <f t="shared" si="477"/>
        <v>0</v>
      </c>
      <c r="AD387" s="28">
        <f t="shared" si="478"/>
        <v>0</v>
      </c>
      <c r="AE387" s="28">
        <f t="shared" si="479"/>
        <v>0</v>
      </c>
      <c r="AF387" s="28">
        <f t="shared" si="480"/>
        <v>0</v>
      </c>
      <c r="AG387" s="28">
        <f t="shared" si="481"/>
        <v>0</v>
      </c>
      <c r="AH387" s="28">
        <f t="shared" si="482"/>
        <v>0</v>
      </c>
      <c r="AI387" s="28">
        <f t="shared" si="483"/>
        <v>0</v>
      </c>
      <c r="AJ387" s="28">
        <f t="shared" si="484"/>
        <v>0</v>
      </c>
      <c r="AK387" s="28">
        <f t="shared" si="485"/>
        <v>0</v>
      </c>
    </row>
    <row r="388" spans="1:37" ht="21.95" customHeight="1" x14ac:dyDescent="0.3">
      <c r="A388" s="19" t="s">
        <v>44</v>
      </c>
      <c r="B388" s="19" t="s">
        <v>158</v>
      </c>
      <c r="C388" s="20" t="s">
        <v>6</v>
      </c>
      <c r="D388" s="21">
        <v>17</v>
      </c>
      <c r="E388" s="21"/>
      <c r="F388" s="21">
        <f t="shared" si="461"/>
        <v>0</v>
      </c>
      <c r="G388" s="21"/>
      <c r="H388" s="21">
        <f t="shared" si="462"/>
        <v>0</v>
      </c>
      <c r="I388" s="21"/>
      <c r="J388" s="21">
        <f t="shared" si="463"/>
        <v>0</v>
      </c>
      <c r="K388" s="21">
        <f t="shared" si="464"/>
        <v>0</v>
      </c>
      <c r="L388" s="21">
        <f t="shared" si="465"/>
        <v>0</v>
      </c>
      <c r="M388" s="19"/>
      <c r="O388" s="28" t="str">
        <f>""</f>
        <v/>
      </c>
      <c r="P388" s="29" t="s">
        <v>42</v>
      </c>
      <c r="Q388" s="28">
        <v>1</v>
      </c>
      <c r="R388" s="28">
        <f t="shared" si="466"/>
        <v>0</v>
      </c>
      <c r="S388" s="28">
        <f t="shared" si="467"/>
        <v>0</v>
      </c>
      <c r="T388" s="28">
        <f t="shared" si="468"/>
        <v>0</v>
      </c>
      <c r="U388" s="28">
        <f t="shared" si="469"/>
        <v>0</v>
      </c>
      <c r="V388" s="28">
        <f t="shared" si="470"/>
        <v>0</v>
      </c>
      <c r="W388" s="28">
        <f t="shared" si="471"/>
        <v>0</v>
      </c>
      <c r="X388" s="28">
        <f t="shared" si="472"/>
        <v>0</v>
      </c>
      <c r="Y388" s="28">
        <f t="shared" si="473"/>
        <v>0</v>
      </c>
      <c r="Z388" s="28">
        <f t="shared" si="474"/>
        <v>0</v>
      </c>
      <c r="AA388" s="28">
        <f t="shared" si="475"/>
        <v>0</v>
      </c>
      <c r="AB388" s="28">
        <f t="shared" si="476"/>
        <v>0</v>
      </c>
      <c r="AC388" s="28">
        <f t="shared" si="477"/>
        <v>0</v>
      </c>
      <c r="AD388" s="28">
        <f t="shared" si="478"/>
        <v>0</v>
      </c>
      <c r="AE388" s="28">
        <f t="shared" si="479"/>
        <v>0</v>
      </c>
      <c r="AF388" s="28">
        <f t="shared" si="480"/>
        <v>0</v>
      </c>
      <c r="AG388" s="28">
        <f t="shared" si="481"/>
        <v>0</v>
      </c>
      <c r="AH388" s="28">
        <f t="shared" si="482"/>
        <v>0</v>
      </c>
      <c r="AI388" s="28">
        <f t="shared" si="483"/>
        <v>0</v>
      </c>
      <c r="AJ388" s="28">
        <f t="shared" si="484"/>
        <v>0</v>
      </c>
      <c r="AK388" s="28">
        <f t="shared" si="485"/>
        <v>0</v>
      </c>
    </row>
    <row r="389" spans="1:37" ht="21.95" customHeight="1" x14ac:dyDescent="0.3">
      <c r="A389" s="19" t="s">
        <v>122</v>
      </c>
      <c r="B389" s="19" t="s">
        <v>123</v>
      </c>
      <c r="C389" s="20" t="s">
        <v>12</v>
      </c>
      <c r="D389" s="21">
        <v>8</v>
      </c>
      <c r="E389" s="21"/>
      <c r="F389" s="21">
        <f t="shared" si="461"/>
        <v>0</v>
      </c>
      <c r="G389" s="21"/>
      <c r="H389" s="21">
        <f t="shared" si="462"/>
        <v>0</v>
      </c>
      <c r="I389" s="21"/>
      <c r="J389" s="21">
        <f t="shared" si="463"/>
        <v>0</v>
      </c>
      <c r="K389" s="21">
        <f t="shared" si="464"/>
        <v>0</v>
      </c>
      <c r="L389" s="21">
        <f t="shared" si="465"/>
        <v>0</v>
      </c>
      <c r="M389" s="19"/>
      <c r="O389" s="28" t="str">
        <f>""</f>
        <v/>
      </c>
      <c r="P389" s="29" t="s">
        <v>42</v>
      </c>
      <c r="Q389" s="28">
        <v>1</v>
      </c>
      <c r="R389" s="28">
        <f t="shared" si="466"/>
        <v>0</v>
      </c>
      <c r="S389" s="28">
        <f t="shared" si="467"/>
        <v>0</v>
      </c>
      <c r="T389" s="28">
        <f t="shared" si="468"/>
        <v>0</v>
      </c>
      <c r="U389" s="28">
        <f t="shared" si="469"/>
        <v>0</v>
      </c>
      <c r="V389" s="28">
        <f t="shared" si="470"/>
        <v>0</v>
      </c>
      <c r="W389" s="28">
        <f t="shared" si="471"/>
        <v>0</v>
      </c>
      <c r="X389" s="28">
        <f t="shared" si="472"/>
        <v>0</v>
      </c>
      <c r="Y389" s="28">
        <f t="shared" si="473"/>
        <v>0</v>
      </c>
      <c r="Z389" s="28">
        <f t="shared" si="474"/>
        <v>0</v>
      </c>
      <c r="AA389" s="28">
        <f t="shared" si="475"/>
        <v>0</v>
      </c>
      <c r="AB389" s="28">
        <f t="shared" si="476"/>
        <v>0</v>
      </c>
      <c r="AC389" s="28">
        <f t="shared" si="477"/>
        <v>0</v>
      </c>
      <c r="AD389" s="28">
        <f t="shared" si="478"/>
        <v>0</v>
      </c>
      <c r="AE389" s="28">
        <f t="shared" si="479"/>
        <v>0</v>
      </c>
      <c r="AF389" s="28">
        <f t="shared" si="480"/>
        <v>0</v>
      </c>
      <c r="AG389" s="28">
        <f t="shared" si="481"/>
        <v>0</v>
      </c>
      <c r="AH389" s="28">
        <f t="shared" si="482"/>
        <v>0</v>
      </c>
      <c r="AI389" s="28">
        <f t="shared" si="483"/>
        <v>0</v>
      </c>
      <c r="AJ389" s="28">
        <f t="shared" si="484"/>
        <v>0</v>
      </c>
      <c r="AK389" s="28">
        <f t="shared" si="485"/>
        <v>0</v>
      </c>
    </row>
    <row r="390" spans="1:37" ht="21.95" customHeight="1" x14ac:dyDescent="0.3">
      <c r="A390" s="19" t="s">
        <v>122</v>
      </c>
      <c r="B390" s="19" t="s">
        <v>150</v>
      </c>
      <c r="C390" s="20" t="s">
        <v>12</v>
      </c>
      <c r="D390" s="21">
        <v>16</v>
      </c>
      <c r="E390" s="21"/>
      <c r="F390" s="21">
        <f t="shared" si="461"/>
        <v>0</v>
      </c>
      <c r="G390" s="21"/>
      <c r="H390" s="21">
        <f t="shared" si="462"/>
        <v>0</v>
      </c>
      <c r="I390" s="21"/>
      <c r="J390" s="21">
        <f t="shared" si="463"/>
        <v>0</v>
      </c>
      <c r="K390" s="21">
        <f t="shared" si="464"/>
        <v>0</v>
      </c>
      <c r="L390" s="21">
        <f t="shared" si="465"/>
        <v>0</v>
      </c>
      <c r="M390" s="19"/>
      <c r="O390" s="28" t="str">
        <f>""</f>
        <v/>
      </c>
      <c r="P390" s="29" t="s">
        <v>42</v>
      </c>
      <c r="Q390" s="28">
        <v>1</v>
      </c>
      <c r="R390" s="28">
        <f t="shared" si="466"/>
        <v>0</v>
      </c>
      <c r="S390" s="28">
        <f t="shared" si="467"/>
        <v>0</v>
      </c>
      <c r="T390" s="28">
        <f t="shared" si="468"/>
        <v>0</v>
      </c>
      <c r="U390" s="28">
        <f t="shared" si="469"/>
        <v>0</v>
      </c>
      <c r="V390" s="28">
        <f t="shared" si="470"/>
        <v>0</v>
      </c>
      <c r="W390" s="28">
        <f t="shared" si="471"/>
        <v>0</v>
      </c>
      <c r="X390" s="28">
        <f t="shared" si="472"/>
        <v>0</v>
      </c>
      <c r="Y390" s="28">
        <f t="shared" si="473"/>
        <v>0</v>
      </c>
      <c r="Z390" s="28">
        <f t="shared" si="474"/>
        <v>0</v>
      </c>
      <c r="AA390" s="28">
        <f t="shared" si="475"/>
        <v>0</v>
      </c>
      <c r="AB390" s="28">
        <f t="shared" si="476"/>
        <v>0</v>
      </c>
      <c r="AC390" s="28">
        <f t="shared" si="477"/>
        <v>0</v>
      </c>
      <c r="AD390" s="28">
        <f t="shared" si="478"/>
        <v>0</v>
      </c>
      <c r="AE390" s="28">
        <f t="shared" si="479"/>
        <v>0</v>
      </c>
      <c r="AF390" s="28">
        <f t="shared" si="480"/>
        <v>0</v>
      </c>
      <c r="AG390" s="28">
        <f t="shared" si="481"/>
        <v>0</v>
      </c>
      <c r="AH390" s="28">
        <f t="shared" si="482"/>
        <v>0</v>
      </c>
      <c r="AI390" s="28">
        <f t="shared" si="483"/>
        <v>0</v>
      </c>
      <c r="AJ390" s="28">
        <f t="shared" si="484"/>
        <v>0</v>
      </c>
      <c r="AK390" s="28">
        <f t="shared" si="485"/>
        <v>0</v>
      </c>
    </row>
    <row r="391" spans="1:37" ht="21.95" customHeight="1" x14ac:dyDescent="0.3">
      <c r="A391" s="19" t="s">
        <v>152</v>
      </c>
      <c r="B391" s="19" t="s">
        <v>153</v>
      </c>
      <c r="C391" s="20" t="s">
        <v>12</v>
      </c>
      <c r="D391" s="21">
        <v>16</v>
      </c>
      <c r="E391" s="21"/>
      <c r="F391" s="21">
        <f t="shared" si="461"/>
        <v>0</v>
      </c>
      <c r="G391" s="21"/>
      <c r="H391" s="21">
        <f t="shared" si="462"/>
        <v>0</v>
      </c>
      <c r="I391" s="21"/>
      <c r="J391" s="21">
        <f t="shared" si="463"/>
        <v>0</v>
      </c>
      <c r="K391" s="21">
        <f t="shared" si="464"/>
        <v>0</v>
      </c>
      <c r="L391" s="21">
        <f t="shared" si="465"/>
        <v>0</v>
      </c>
      <c r="M391" s="19"/>
      <c r="O391" s="28" t="str">
        <f>""</f>
        <v/>
      </c>
      <c r="P391" s="29" t="s">
        <v>42</v>
      </c>
      <c r="Q391" s="28">
        <v>1</v>
      </c>
      <c r="R391" s="28">
        <f t="shared" si="466"/>
        <v>0</v>
      </c>
      <c r="S391" s="28">
        <f t="shared" si="467"/>
        <v>0</v>
      </c>
      <c r="T391" s="28">
        <f t="shared" si="468"/>
        <v>0</v>
      </c>
      <c r="U391" s="28">
        <f t="shared" si="469"/>
        <v>0</v>
      </c>
      <c r="V391" s="28">
        <f t="shared" si="470"/>
        <v>0</v>
      </c>
      <c r="W391" s="28">
        <f t="shared" si="471"/>
        <v>0</v>
      </c>
      <c r="X391" s="28">
        <f t="shared" si="472"/>
        <v>0</v>
      </c>
      <c r="Y391" s="28">
        <f t="shared" si="473"/>
        <v>0</v>
      </c>
      <c r="Z391" s="28">
        <f t="shared" si="474"/>
        <v>0</v>
      </c>
      <c r="AA391" s="28">
        <f t="shared" si="475"/>
        <v>0</v>
      </c>
      <c r="AB391" s="28">
        <f t="shared" si="476"/>
        <v>0</v>
      </c>
      <c r="AC391" s="28">
        <f t="shared" si="477"/>
        <v>0</v>
      </c>
      <c r="AD391" s="28">
        <f t="shared" si="478"/>
        <v>0</v>
      </c>
      <c r="AE391" s="28">
        <f t="shared" si="479"/>
        <v>0</v>
      </c>
      <c r="AF391" s="28">
        <f t="shared" si="480"/>
        <v>0</v>
      </c>
      <c r="AG391" s="28">
        <f t="shared" si="481"/>
        <v>0</v>
      </c>
      <c r="AH391" s="28">
        <f t="shared" si="482"/>
        <v>0</v>
      </c>
      <c r="AI391" s="28">
        <f t="shared" si="483"/>
        <v>0</v>
      </c>
      <c r="AJ391" s="28">
        <f t="shared" si="484"/>
        <v>0</v>
      </c>
      <c r="AK391" s="28">
        <f t="shared" si="485"/>
        <v>0</v>
      </c>
    </row>
    <row r="392" spans="1:37" ht="21.95" customHeight="1" x14ac:dyDescent="0.3">
      <c r="A392" s="19" t="s">
        <v>53</v>
      </c>
      <c r="B392" s="19" t="s">
        <v>130</v>
      </c>
      <c r="C392" s="20" t="s">
        <v>12</v>
      </c>
      <c r="D392" s="21">
        <v>23</v>
      </c>
      <c r="E392" s="21"/>
      <c r="F392" s="21">
        <f t="shared" si="461"/>
        <v>0</v>
      </c>
      <c r="G392" s="21"/>
      <c r="H392" s="21">
        <f t="shared" si="462"/>
        <v>0</v>
      </c>
      <c r="I392" s="21"/>
      <c r="J392" s="21">
        <f t="shared" si="463"/>
        <v>0</v>
      </c>
      <c r="K392" s="21">
        <f t="shared" si="464"/>
        <v>0</v>
      </c>
      <c r="L392" s="21">
        <f t="shared" si="465"/>
        <v>0</v>
      </c>
      <c r="M392" s="19"/>
      <c r="O392" s="28" t="str">
        <f>""</f>
        <v/>
      </c>
      <c r="P392" s="29" t="s">
        <v>42</v>
      </c>
      <c r="Q392" s="28">
        <v>1</v>
      </c>
      <c r="R392" s="28">
        <f t="shared" si="466"/>
        <v>0</v>
      </c>
      <c r="S392" s="28">
        <f t="shared" si="467"/>
        <v>0</v>
      </c>
      <c r="T392" s="28">
        <f t="shared" si="468"/>
        <v>0</v>
      </c>
      <c r="U392" s="28">
        <f t="shared" si="469"/>
        <v>0</v>
      </c>
      <c r="V392" s="28">
        <f t="shared" si="470"/>
        <v>0</v>
      </c>
      <c r="W392" s="28">
        <f t="shared" si="471"/>
        <v>0</v>
      </c>
      <c r="X392" s="28">
        <f t="shared" si="472"/>
        <v>0</v>
      </c>
      <c r="Y392" s="28">
        <f t="shared" si="473"/>
        <v>0</v>
      </c>
      <c r="Z392" s="28">
        <f t="shared" si="474"/>
        <v>0</v>
      </c>
      <c r="AA392" s="28">
        <f t="shared" si="475"/>
        <v>0</v>
      </c>
      <c r="AB392" s="28">
        <f t="shared" si="476"/>
        <v>0</v>
      </c>
      <c r="AC392" s="28">
        <f t="shared" si="477"/>
        <v>0</v>
      </c>
      <c r="AD392" s="28">
        <f t="shared" si="478"/>
        <v>0</v>
      </c>
      <c r="AE392" s="28">
        <f t="shared" si="479"/>
        <v>0</v>
      </c>
      <c r="AF392" s="28">
        <f t="shared" si="480"/>
        <v>0</v>
      </c>
      <c r="AG392" s="28">
        <f t="shared" si="481"/>
        <v>0</v>
      </c>
      <c r="AH392" s="28">
        <f t="shared" si="482"/>
        <v>0</v>
      </c>
      <c r="AI392" s="28">
        <f t="shared" si="483"/>
        <v>0</v>
      </c>
      <c r="AJ392" s="28">
        <f t="shared" si="484"/>
        <v>0</v>
      </c>
      <c r="AK392" s="28">
        <f t="shared" si="485"/>
        <v>0</v>
      </c>
    </row>
    <row r="393" spans="1:37" ht="21.95" customHeight="1" x14ac:dyDescent="0.3">
      <c r="A393" s="19" t="s">
        <v>50</v>
      </c>
      <c r="B393" s="19" t="s">
        <v>120</v>
      </c>
      <c r="C393" s="20" t="s">
        <v>12</v>
      </c>
      <c r="D393" s="21">
        <v>17</v>
      </c>
      <c r="E393" s="21"/>
      <c r="F393" s="21">
        <f t="shared" si="461"/>
        <v>0</v>
      </c>
      <c r="G393" s="21"/>
      <c r="H393" s="21">
        <f t="shared" si="462"/>
        <v>0</v>
      </c>
      <c r="I393" s="21"/>
      <c r="J393" s="21">
        <f t="shared" si="463"/>
        <v>0</v>
      </c>
      <c r="K393" s="21">
        <f t="shared" si="464"/>
        <v>0</v>
      </c>
      <c r="L393" s="21">
        <f t="shared" si="465"/>
        <v>0</v>
      </c>
      <c r="M393" s="19"/>
      <c r="O393" s="28" t="str">
        <f>""</f>
        <v/>
      </c>
      <c r="P393" s="29" t="s">
        <v>42</v>
      </c>
      <c r="Q393" s="28">
        <v>1</v>
      </c>
      <c r="R393" s="28">
        <f t="shared" si="466"/>
        <v>0</v>
      </c>
      <c r="S393" s="28">
        <f t="shared" si="467"/>
        <v>0</v>
      </c>
      <c r="T393" s="28">
        <f t="shared" si="468"/>
        <v>0</v>
      </c>
      <c r="U393" s="28">
        <f t="shared" si="469"/>
        <v>0</v>
      </c>
      <c r="V393" s="28">
        <f t="shared" si="470"/>
        <v>0</v>
      </c>
      <c r="W393" s="28">
        <f t="shared" si="471"/>
        <v>0</v>
      </c>
      <c r="X393" s="28">
        <f t="shared" si="472"/>
        <v>0</v>
      </c>
      <c r="Y393" s="28">
        <f t="shared" si="473"/>
        <v>0</v>
      </c>
      <c r="Z393" s="28">
        <f t="shared" si="474"/>
        <v>0</v>
      </c>
      <c r="AA393" s="28">
        <f t="shared" si="475"/>
        <v>0</v>
      </c>
      <c r="AB393" s="28">
        <f t="shared" si="476"/>
        <v>0</v>
      </c>
      <c r="AC393" s="28">
        <f t="shared" si="477"/>
        <v>0</v>
      </c>
      <c r="AD393" s="28">
        <f t="shared" si="478"/>
        <v>0</v>
      </c>
      <c r="AE393" s="28">
        <f t="shared" si="479"/>
        <v>0</v>
      </c>
      <c r="AF393" s="28">
        <f t="shared" si="480"/>
        <v>0</v>
      </c>
      <c r="AG393" s="28">
        <f t="shared" si="481"/>
        <v>0</v>
      </c>
      <c r="AH393" s="28">
        <f t="shared" si="482"/>
        <v>0</v>
      </c>
      <c r="AI393" s="28">
        <f t="shared" si="483"/>
        <v>0</v>
      </c>
      <c r="AJ393" s="28">
        <f t="shared" si="484"/>
        <v>0</v>
      </c>
      <c r="AK393" s="28">
        <f t="shared" si="485"/>
        <v>0</v>
      </c>
    </row>
    <row r="394" spans="1:37" ht="21.95" customHeight="1" x14ac:dyDescent="0.3">
      <c r="A394" s="19" t="s">
        <v>154</v>
      </c>
      <c r="B394" s="19" t="s">
        <v>155</v>
      </c>
      <c r="C394" s="20" t="s">
        <v>12</v>
      </c>
      <c r="D394" s="21">
        <v>16</v>
      </c>
      <c r="E394" s="21"/>
      <c r="F394" s="21">
        <f t="shared" si="461"/>
        <v>0</v>
      </c>
      <c r="G394" s="21"/>
      <c r="H394" s="21">
        <f t="shared" si="462"/>
        <v>0</v>
      </c>
      <c r="I394" s="21"/>
      <c r="J394" s="21">
        <f t="shared" si="463"/>
        <v>0</v>
      </c>
      <c r="K394" s="21">
        <f t="shared" si="464"/>
        <v>0</v>
      </c>
      <c r="L394" s="21">
        <f t="shared" si="465"/>
        <v>0</v>
      </c>
      <c r="M394" s="19"/>
      <c r="O394" s="28" t="str">
        <f>""</f>
        <v/>
      </c>
      <c r="P394" s="29" t="s">
        <v>42</v>
      </c>
      <c r="Q394" s="28">
        <v>1</v>
      </c>
      <c r="R394" s="28">
        <f t="shared" si="466"/>
        <v>0</v>
      </c>
      <c r="S394" s="28">
        <f t="shared" si="467"/>
        <v>0</v>
      </c>
      <c r="T394" s="28">
        <f t="shared" si="468"/>
        <v>0</v>
      </c>
      <c r="U394" s="28">
        <f t="shared" si="469"/>
        <v>0</v>
      </c>
      <c r="V394" s="28">
        <f t="shared" si="470"/>
        <v>0</v>
      </c>
      <c r="W394" s="28">
        <f t="shared" si="471"/>
        <v>0</v>
      </c>
      <c r="X394" s="28">
        <f t="shared" si="472"/>
        <v>0</v>
      </c>
      <c r="Y394" s="28">
        <f t="shared" si="473"/>
        <v>0</v>
      </c>
      <c r="Z394" s="28">
        <f t="shared" si="474"/>
        <v>0</v>
      </c>
      <c r="AA394" s="28">
        <f t="shared" si="475"/>
        <v>0</v>
      </c>
      <c r="AB394" s="28">
        <f t="shared" si="476"/>
        <v>0</v>
      </c>
      <c r="AC394" s="28">
        <f t="shared" si="477"/>
        <v>0</v>
      </c>
      <c r="AD394" s="28">
        <f t="shared" si="478"/>
        <v>0</v>
      </c>
      <c r="AE394" s="28">
        <f t="shared" si="479"/>
        <v>0</v>
      </c>
      <c r="AF394" s="28">
        <f t="shared" si="480"/>
        <v>0</v>
      </c>
      <c r="AG394" s="28">
        <f t="shared" si="481"/>
        <v>0</v>
      </c>
      <c r="AH394" s="28">
        <f t="shared" si="482"/>
        <v>0</v>
      </c>
      <c r="AI394" s="28">
        <f t="shared" si="483"/>
        <v>0</v>
      </c>
      <c r="AJ394" s="28">
        <f t="shared" si="484"/>
        <v>0</v>
      </c>
      <c r="AK394" s="28">
        <f t="shared" si="485"/>
        <v>0</v>
      </c>
    </row>
    <row r="395" spans="1:37" ht="21.95" customHeight="1" x14ac:dyDescent="0.3">
      <c r="A395" s="19" t="s">
        <v>124</v>
      </c>
      <c r="B395" s="19" t="s">
        <v>125</v>
      </c>
      <c r="C395" s="20" t="s">
        <v>9</v>
      </c>
      <c r="D395" s="21">
        <v>9</v>
      </c>
      <c r="E395" s="21"/>
      <c r="F395" s="21">
        <f t="shared" si="461"/>
        <v>0</v>
      </c>
      <c r="G395" s="21"/>
      <c r="H395" s="21">
        <f t="shared" si="462"/>
        <v>0</v>
      </c>
      <c r="I395" s="21"/>
      <c r="J395" s="21">
        <f t="shared" si="463"/>
        <v>0</v>
      </c>
      <c r="K395" s="21">
        <f t="shared" si="464"/>
        <v>0</v>
      </c>
      <c r="L395" s="21">
        <f t="shared" si="465"/>
        <v>0</v>
      </c>
      <c r="M395" s="19"/>
      <c r="O395" s="28" t="str">
        <f>""</f>
        <v/>
      </c>
      <c r="P395" s="29" t="s">
        <v>42</v>
      </c>
      <c r="Q395" s="28">
        <v>1</v>
      </c>
      <c r="R395" s="28">
        <f t="shared" si="466"/>
        <v>0</v>
      </c>
      <c r="S395" s="28">
        <f t="shared" si="467"/>
        <v>0</v>
      </c>
      <c r="T395" s="28">
        <f t="shared" si="468"/>
        <v>0</v>
      </c>
      <c r="U395" s="28">
        <f t="shared" si="469"/>
        <v>0</v>
      </c>
      <c r="V395" s="28">
        <f t="shared" si="470"/>
        <v>0</v>
      </c>
      <c r="W395" s="28">
        <f t="shared" si="471"/>
        <v>0</v>
      </c>
      <c r="X395" s="28">
        <f t="shared" si="472"/>
        <v>0</v>
      </c>
      <c r="Y395" s="28">
        <f t="shared" si="473"/>
        <v>0</v>
      </c>
      <c r="Z395" s="28">
        <f t="shared" si="474"/>
        <v>0</v>
      </c>
      <c r="AA395" s="28">
        <f t="shared" si="475"/>
        <v>0</v>
      </c>
      <c r="AB395" s="28">
        <f t="shared" si="476"/>
        <v>0</v>
      </c>
      <c r="AC395" s="28">
        <f t="shared" si="477"/>
        <v>0</v>
      </c>
      <c r="AD395" s="28">
        <f t="shared" si="478"/>
        <v>0</v>
      </c>
      <c r="AE395" s="28">
        <f t="shared" si="479"/>
        <v>0</v>
      </c>
      <c r="AF395" s="28">
        <f t="shared" si="480"/>
        <v>0</v>
      </c>
      <c r="AG395" s="28">
        <f t="shared" si="481"/>
        <v>0</v>
      </c>
      <c r="AH395" s="28">
        <f t="shared" si="482"/>
        <v>0</v>
      </c>
      <c r="AI395" s="28">
        <f t="shared" si="483"/>
        <v>0</v>
      </c>
      <c r="AJ395" s="28">
        <f t="shared" si="484"/>
        <v>0</v>
      </c>
      <c r="AK395" s="28">
        <f t="shared" si="485"/>
        <v>0</v>
      </c>
    </row>
    <row r="396" spans="1:37" ht="21.95" customHeight="1" x14ac:dyDescent="0.3">
      <c r="A396" s="19" t="s">
        <v>126</v>
      </c>
      <c r="B396" s="19" t="s">
        <v>127</v>
      </c>
      <c r="C396" s="20" t="s">
        <v>9</v>
      </c>
      <c r="D396" s="21">
        <v>3</v>
      </c>
      <c r="E396" s="21"/>
      <c r="F396" s="21">
        <f t="shared" si="461"/>
        <v>0</v>
      </c>
      <c r="G396" s="21"/>
      <c r="H396" s="21">
        <f t="shared" si="462"/>
        <v>0</v>
      </c>
      <c r="I396" s="21"/>
      <c r="J396" s="21">
        <f t="shared" si="463"/>
        <v>0</v>
      </c>
      <c r="K396" s="21">
        <f t="shared" si="464"/>
        <v>0</v>
      </c>
      <c r="L396" s="21">
        <f t="shared" si="465"/>
        <v>0</v>
      </c>
      <c r="M396" s="19"/>
      <c r="O396" s="28" t="str">
        <f>""</f>
        <v/>
      </c>
      <c r="P396" s="29" t="s">
        <v>42</v>
      </c>
      <c r="Q396" s="28">
        <v>1</v>
      </c>
      <c r="R396" s="28">
        <f t="shared" si="466"/>
        <v>0</v>
      </c>
      <c r="S396" s="28">
        <f t="shared" si="467"/>
        <v>0</v>
      </c>
      <c r="T396" s="28">
        <f t="shared" si="468"/>
        <v>0</v>
      </c>
      <c r="U396" s="28">
        <f t="shared" si="469"/>
        <v>0</v>
      </c>
      <c r="V396" s="28">
        <f t="shared" si="470"/>
        <v>0</v>
      </c>
      <c r="W396" s="28">
        <f t="shared" si="471"/>
        <v>0</v>
      </c>
      <c r="X396" s="28">
        <f t="shared" si="472"/>
        <v>0</v>
      </c>
      <c r="Y396" s="28">
        <f t="shared" si="473"/>
        <v>0</v>
      </c>
      <c r="Z396" s="28">
        <f t="shared" si="474"/>
        <v>0</v>
      </c>
      <c r="AA396" s="28">
        <f t="shared" si="475"/>
        <v>0</v>
      </c>
      <c r="AB396" s="28">
        <f t="shared" si="476"/>
        <v>0</v>
      </c>
      <c r="AC396" s="28">
        <f t="shared" si="477"/>
        <v>0</v>
      </c>
      <c r="AD396" s="28">
        <f t="shared" si="478"/>
        <v>0</v>
      </c>
      <c r="AE396" s="28">
        <f t="shared" si="479"/>
        <v>0</v>
      </c>
      <c r="AF396" s="28">
        <f t="shared" si="480"/>
        <v>0</v>
      </c>
      <c r="AG396" s="28">
        <f t="shared" si="481"/>
        <v>0</v>
      </c>
      <c r="AH396" s="28">
        <f t="shared" si="482"/>
        <v>0</v>
      </c>
      <c r="AI396" s="28">
        <f t="shared" si="483"/>
        <v>0</v>
      </c>
      <c r="AJ396" s="28">
        <f t="shared" si="484"/>
        <v>0</v>
      </c>
      <c r="AK396" s="28">
        <f t="shared" si="485"/>
        <v>0</v>
      </c>
    </row>
    <row r="397" spans="1:37" ht="21.95" customHeight="1" x14ac:dyDescent="0.3">
      <c r="A397" s="19" t="s">
        <v>102</v>
      </c>
      <c r="B397" s="19" t="s">
        <v>128</v>
      </c>
      <c r="C397" s="20" t="s">
        <v>9</v>
      </c>
      <c r="D397" s="21">
        <v>18</v>
      </c>
      <c r="E397" s="21"/>
      <c r="F397" s="21">
        <f t="shared" si="461"/>
        <v>0</v>
      </c>
      <c r="G397" s="21"/>
      <c r="H397" s="21">
        <f t="shared" si="462"/>
        <v>0</v>
      </c>
      <c r="I397" s="21"/>
      <c r="J397" s="21">
        <f t="shared" si="463"/>
        <v>0</v>
      </c>
      <c r="K397" s="21">
        <f t="shared" si="464"/>
        <v>0</v>
      </c>
      <c r="L397" s="21">
        <f t="shared" si="465"/>
        <v>0</v>
      </c>
      <c r="M397" s="19"/>
      <c r="O397" s="28" t="str">
        <f>""</f>
        <v/>
      </c>
      <c r="P397" s="29" t="s">
        <v>42</v>
      </c>
      <c r="Q397" s="28">
        <v>1</v>
      </c>
      <c r="R397" s="28">
        <f t="shared" si="466"/>
        <v>0</v>
      </c>
      <c r="S397" s="28">
        <f t="shared" si="467"/>
        <v>0</v>
      </c>
      <c r="T397" s="28">
        <f t="shared" si="468"/>
        <v>0</v>
      </c>
      <c r="U397" s="28">
        <f t="shared" si="469"/>
        <v>0</v>
      </c>
      <c r="V397" s="28">
        <f t="shared" si="470"/>
        <v>0</v>
      </c>
      <c r="W397" s="28">
        <f t="shared" si="471"/>
        <v>0</v>
      </c>
      <c r="X397" s="28">
        <f t="shared" si="472"/>
        <v>0</v>
      </c>
      <c r="Y397" s="28">
        <f t="shared" si="473"/>
        <v>0</v>
      </c>
      <c r="Z397" s="28">
        <f t="shared" si="474"/>
        <v>0</v>
      </c>
      <c r="AA397" s="28">
        <f t="shared" si="475"/>
        <v>0</v>
      </c>
      <c r="AB397" s="28">
        <f t="shared" si="476"/>
        <v>0</v>
      </c>
      <c r="AC397" s="28">
        <f t="shared" si="477"/>
        <v>0</v>
      </c>
      <c r="AD397" s="28">
        <f t="shared" si="478"/>
        <v>0</v>
      </c>
      <c r="AE397" s="28">
        <f t="shared" si="479"/>
        <v>0</v>
      </c>
      <c r="AF397" s="28">
        <f t="shared" si="480"/>
        <v>0</v>
      </c>
      <c r="AG397" s="28">
        <f t="shared" si="481"/>
        <v>0</v>
      </c>
      <c r="AH397" s="28">
        <f t="shared" si="482"/>
        <v>0</v>
      </c>
      <c r="AI397" s="28">
        <f t="shared" si="483"/>
        <v>0</v>
      </c>
      <c r="AJ397" s="28">
        <f t="shared" si="484"/>
        <v>0</v>
      </c>
      <c r="AK397" s="28">
        <f t="shared" si="485"/>
        <v>0</v>
      </c>
    </row>
    <row r="398" spans="1:37" ht="21.95" customHeight="1" x14ac:dyDescent="0.3">
      <c r="A398" s="22"/>
      <c r="B398" s="22"/>
      <c r="C398" s="27"/>
      <c r="D398" s="21"/>
      <c r="E398" s="21"/>
      <c r="F398" s="21"/>
      <c r="G398" s="21"/>
      <c r="H398" s="21"/>
      <c r="I398" s="21"/>
      <c r="J398" s="21"/>
      <c r="K398" s="21"/>
      <c r="L398" s="21"/>
      <c r="M398" s="22"/>
    </row>
    <row r="399" spans="1:37" ht="21.95" customHeight="1" x14ac:dyDescent="0.3">
      <c r="A399" s="22"/>
      <c r="B399" s="22"/>
      <c r="C399" s="27"/>
      <c r="D399" s="21"/>
      <c r="E399" s="21"/>
      <c r="F399" s="21"/>
      <c r="G399" s="21"/>
      <c r="H399" s="21"/>
      <c r="I399" s="21"/>
      <c r="J399" s="21"/>
      <c r="K399" s="21"/>
      <c r="L399" s="21"/>
      <c r="M399" s="22"/>
    </row>
    <row r="400" spans="1:37" ht="21.95" customHeight="1" x14ac:dyDescent="0.3">
      <c r="A400" s="22"/>
      <c r="B400" s="22"/>
      <c r="C400" s="27"/>
      <c r="D400" s="21"/>
      <c r="E400" s="21"/>
      <c r="F400" s="21"/>
      <c r="G400" s="21"/>
      <c r="H400" s="21"/>
      <c r="I400" s="21"/>
      <c r="J400" s="21"/>
      <c r="K400" s="21"/>
      <c r="L400" s="21"/>
      <c r="M400" s="22"/>
    </row>
    <row r="401" spans="1:38" ht="21.95" customHeight="1" x14ac:dyDescent="0.3">
      <c r="A401" s="22"/>
      <c r="B401" s="22"/>
      <c r="C401" s="27"/>
      <c r="D401" s="21"/>
      <c r="E401" s="21"/>
      <c r="F401" s="21"/>
      <c r="G401" s="21"/>
      <c r="H401" s="21"/>
      <c r="I401" s="21"/>
      <c r="J401" s="21"/>
      <c r="K401" s="21"/>
      <c r="L401" s="21"/>
      <c r="M401" s="22"/>
    </row>
    <row r="402" spans="1:38" ht="21.95" customHeight="1" x14ac:dyDescent="0.3">
      <c r="A402" s="22"/>
      <c r="B402" s="22"/>
      <c r="C402" s="27"/>
      <c r="D402" s="21"/>
      <c r="E402" s="21"/>
      <c r="F402" s="21"/>
      <c r="G402" s="21"/>
      <c r="H402" s="21"/>
      <c r="I402" s="21"/>
      <c r="J402" s="21"/>
      <c r="K402" s="21"/>
      <c r="L402" s="21"/>
      <c r="M402" s="22"/>
    </row>
    <row r="403" spans="1:38" ht="21.95" customHeight="1" x14ac:dyDescent="0.3">
      <c r="A403" s="23" t="s">
        <v>43</v>
      </c>
      <c r="B403" s="24"/>
      <c r="C403" s="25"/>
      <c r="D403" s="26"/>
      <c r="E403" s="26"/>
      <c r="F403" s="26">
        <f>ROUNDDOWN(SUMIF(Q386:Q397, "1", F386:F397), 0)</f>
        <v>0</v>
      </c>
      <c r="G403" s="26"/>
      <c r="H403" s="26">
        <f>ROUNDDOWN(SUMIF(Q386:Q397, "1", H386:H397), 0)</f>
        <v>0</v>
      </c>
      <c r="I403" s="26"/>
      <c r="J403" s="26">
        <f>ROUNDDOWN(SUMIF(Q386:Q397, "1", J386:J397), 0)</f>
        <v>0</v>
      </c>
      <c r="K403" s="26"/>
      <c r="L403" s="26">
        <f>F403+H403+J403</f>
        <v>0</v>
      </c>
      <c r="M403" s="24"/>
      <c r="R403" s="28">
        <f t="shared" ref="R403:AL403" si="486">ROUNDDOWN(SUM(R386:R397), 0)</f>
        <v>0</v>
      </c>
      <c r="S403" s="28">
        <f t="shared" si="486"/>
        <v>0</v>
      </c>
      <c r="T403" s="28">
        <f t="shared" si="486"/>
        <v>0</v>
      </c>
      <c r="U403" s="28">
        <f t="shared" si="486"/>
        <v>0</v>
      </c>
      <c r="V403" s="28">
        <f t="shared" si="486"/>
        <v>0</v>
      </c>
      <c r="W403" s="28">
        <f t="shared" si="486"/>
        <v>0</v>
      </c>
      <c r="X403" s="28">
        <f t="shared" si="486"/>
        <v>0</v>
      </c>
      <c r="Y403" s="28">
        <f t="shared" si="486"/>
        <v>0</v>
      </c>
      <c r="Z403" s="28">
        <f t="shared" si="486"/>
        <v>0</v>
      </c>
      <c r="AA403" s="28">
        <f t="shared" si="486"/>
        <v>0</v>
      </c>
      <c r="AB403" s="28">
        <f t="shared" si="486"/>
        <v>0</v>
      </c>
      <c r="AC403" s="28">
        <f t="shared" si="486"/>
        <v>0</v>
      </c>
      <c r="AD403" s="28">
        <f t="shared" si="486"/>
        <v>0</v>
      </c>
      <c r="AE403" s="28">
        <f t="shared" si="486"/>
        <v>0</v>
      </c>
      <c r="AF403" s="28">
        <f t="shared" si="486"/>
        <v>0</v>
      </c>
      <c r="AG403" s="28">
        <f t="shared" si="486"/>
        <v>0</v>
      </c>
      <c r="AH403" s="28">
        <f t="shared" si="486"/>
        <v>0</v>
      </c>
      <c r="AI403" s="28">
        <f t="shared" si="486"/>
        <v>0</v>
      </c>
      <c r="AJ403" s="28">
        <f t="shared" si="486"/>
        <v>0</v>
      </c>
      <c r="AK403" s="28">
        <f t="shared" si="486"/>
        <v>0</v>
      </c>
      <c r="AL403" s="28">
        <f t="shared" si="486"/>
        <v>0</v>
      </c>
    </row>
    <row r="404" spans="1:38" ht="21.95" customHeight="1" x14ac:dyDescent="0.3">
      <c r="A404" s="59" t="s">
        <v>253</v>
      </c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</row>
    <row r="405" spans="1:38" ht="21.95" customHeight="1" x14ac:dyDescent="0.3">
      <c r="A405" s="19" t="s">
        <v>44</v>
      </c>
      <c r="B405" s="19" t="s">
        <v>132</v>
      </c>
      <c r="C405" s="20" t="s">
        <v>6</v>
      </c>
      <c r="D405" s="21">
        <v>3</v>
      </c>
      <c r="E405" s="21"/>
      <c r="F405" s="21">
        <f t="shared" ref="F405:F410" si="487">ROUNDDOWN(D405*E405, 0)</f>
        <v>0</v>
      </c>
      <c r="G405" s="21"/>
      <c r="H405" s="21">
        <f t="shared" ref="H405:H410" si="488">ROUNDDOWN(D405*G405, 0)</f>
        <v>0</v>
      </c>
      <c r="I405" s="21"/>
      <c r="J405" s="21">
        <f t="shared" ref="J405:J410" si="489">ROUNDDOWN(D405*I405, 0)</f>
        <v>0</v>
      </c>
      <c r="K405" s="21">
        <f t="shared" ref="K405:L410" si="490">E405+G405+I405</f>
        <v>0</v>
      </c>
      <c r="L405" s="21">
        <f t="shared" si="490"/>
        <v>0</v>
      </c>
      <c r="M405" s="19"/>
      <c r="O405" s="28" t="str">
        <f>""</f>
        <v/>
      </c>
      <c r="P405" s="29" t="s">
        <v>42</v>
      </c>
      <c r="Q405" s="28">
        <v>1</v>
      </c>
      <c r="R405" s="28">
        <f t="shared" ref="R405:R410" si="491">IF(P405="기계경비", J405, 0)</f>
        <v>0</v>
      </c>
      <c r="S405" s="28">
        <f t="shared" ref="S405:S410" si="492">IF(P405="운반비", J405, 0)</f>
        <v>0</v>
      </c>
      <c r="T405" s="28">
        <f t="shared" ref="T405:T410" si="493">IF(P405="작업부산물", F405, 0)</f>
        <v>0</v>
      </c>
      <c r="U405" s="28">
        <f t="shared" ref="U405:U410" si="494">IF(P405="관급", F405, 0)</f>
        <v>0</v>
      </c>
      <c r="V405" s="28">
        <f t="shared" ref="V405:V410" si="495">IF(P405="외주비", J405, 0)</f>
        <v>0</v>
      </c>
      <c r="W405" s="28">
        <f t="shared" ref="W405:W410" si="496">IF(P405="장비비", J405, 0)</f>
        <v>0</v>
      </c>
      <c r="X405" s="28">
        <f t="shared" ref="X405:X410" si="497">IF(P405="폐기물처리비", J405, 0)</f>
        <v>0</v>
      </c>
      <c r="Y405" s="28">
        <f t="shared" ref="Y405:Y410" si="498">IF(P405="가설비", J405, 0)</f>
        <v>0</v>
      </c>
      <c r="Z405" s="28">
        <f t="shared" ref="Z405:Z410" si="499">IF(P405="잡비제외분", F405, 0)</f>
        <v>0</v>
      </c>
      <c r="AA405" s="28">
        <f t="shared" ref="AA405:AA410" si="500">IF(P405="사급자재대", L405, 0)</f>
        <v>0</v>
      </c>
      <c r="AB405" s="28">
        <f t="shared" ref="AB405:AB410" si="501">IF(P405="관급자재대", L405, 0)</f>
        <v>0</v>
      </c>
      <c r="AC405" s="28">
        <f t="shared" ref="AC405:AC410" si="502">IF(P405="관급자관급자재대", L405, 0)</f>
        <v>0</v>
      </c>
      <c r="AD405" s="28">
        <f t="shared" ref="AD405:AD410" si="503">IF(P405="고철처리비", L405, 0)</f>
        <v>0</v>
      </c>
      <c r="AE405" s="28">
        <f t="shared" ref="AE405:AE410" si="504">IF(P405="사용자항목3", L405, 0)</f>
        <v>0</v>
      </c>
      <c r="AF405" s="28">
        <f t="shared" ref="AF405:AF410" si="505">IF(P405="사용자항목4", L405, 0)</f>
        <v>0</v>
      </c>
      <c r="AG405" s="28">
        <f t="shared" ref="AG405:AG410" si="506">IF(P405="사용자항목5", L405, 0)</f>
        <v>0</v>
      </c>
      <c r="AH405" s="28">
        <f t="shared" ref="AH405:AH410" si="507">IF(P405="사용자항목6", L405, 0)</f>
        <v>0</v>
      </c>
      <c r="AI405" s="28">
        <f t="shared" ref="AI405:AI410" si="508">IF(P405="사용자항목7", L405, 0)</f>
        <v>0</v>
      </c>
      <c r="AJ405" s="28">
        <f t="shared" ref="AJ405:AJ410" si="509">IF(P405="사용자항목8", L405, 0)</f>
        <v>0</v>
      </c>
      <c r="AK405" s="28">
        <f t="shared" ref="AK405:AK410" si="510">IF(P405="사용자항목9", L405, 0)</f>
        <v>0</v>
      </c>
    </row>
    <row r="406" spans="1:38" ht="21.95" customHeight="1" x14ac:dyDescent="0.3">
      <c r="A406" s="19" t="s">
        <v>44</v>
      </c>
      <c r="B406" s="19" t="s">
        <v>133</v>
      </c>
      <c r="C406" s="20" t="s">
        <v>6</v>
      </c>
      <c r="D406" s="21">
        <v>5</v>
      </c>
      <c r="E406" s="21"/>
      <c r="F406" s="21">
        <f t="shared" si="487"/>
        <v>0</v>
      </c>
      <c r="G406" s="21"/>
      <c r="H406" s="21">
        <f t="shared" si="488"/>
        <v>0</v>
      </c>
      <c r="I406" s="21"/>
      <c r="J406" s="21">
        <f t="shared" si="489"/>
        <v>0</v>
      </c>
      <c r="K406" s="21">
        <f t="shared" si="490"/>
        <v>0</v>
      </c>
      <c r="L406" s="21">
        <f t="shared" si="490"/>
        <v>0</v>
      </c>
      <c r="M406" s="19"/>
      <c r="O406" s="28" t="str">
        <f>""</f>
        <v/>
      </c>
      <c r="P406" s="29" t="s">
        <v>42</v>
      </c>
      <c r="Q406" s="28">
        <v>1</v>
      </c>
      <c r="R406" s="28">
        <f t="shared" si="491"/>
        <v>0</v>
      </c>
      <c r="S406" s="28">
        <f t="shared" si="492"/>
        <v>0</v>
      </c>
      <c r="T406" s="28">
        <f t="shared" si="493"/>
        <v>0</v>
      </c>
      <c r="U406" s="28">
        <f t="shared" si="494"/>
        <v>0</v>
      </c>
      <c r="V406" s="28">
        <f t="shared" si="495"/>
        <v>0</v>
      </c>
      <c r="W406" s="28">
        <f t="shared" si="496"/>
        <v>0</v>
      </c>
      <c r="X406" s="28">
        <f t="shared" si="497"/>
        <v>0</v>
      </c>
      <c r="Y406" s="28">
        <f t="shared" si="498"/>
        <v>0</v>
      </c>
      <c r="Z406" s="28">
        <f t="shared" si="499"/>
        <v>0</v>
      </c>
      <c r="AA406" s="28">
        <f t="shared" si="500"/>
        <v>0</v>
      </c>
      <c r="AB406" s="28">
        <f t="shared" si="501"/>
        <v>0</v>
      </c>
      <c r="AC406" s="28">
        <f t="shared" si="502"/>
        <v>0</v>
      </c>
      <c r="AD406" s="28">
        <f t="shared" si="503"/>
        <v>0</v>
      </c>
      <c r="AE406" s="28">
        <f t="shared" si="504"/>
        <v>0</v>
      </c>
      <c r="AF406" s="28">
        <f t="shared" si="505"/>
        <v>0</v>
      </c>
      <c r="AG406" s="28">
        <f t="shared" si="506"/>
        <v>0</v>
      </c>
      <c r="AH406" s="28">
        <f t="shared" si="507"/>
        <v>0</v>
      </c>
      <c r="AI406" s="28">
        <f t="shared" si="508"/>
        <v>0</v>
      </c>
      <c r="AJ406" s="28">
        <f t="shared" si="509"/>
        <v>0</v>
      </c>
      <c r="AK406" s="28">
        <f t="shared" si="510"/>
        <v>0</v>
      </c>
    </row>
    <row r="407" spans="1:38" ht="21.95" customHeight="1" x14ac:dyDescent="0.3">
      <c r="A407" s="19" t="s">
        <v>54</v>
      </c>
      <c r="B407" s="19" t="s">
        <v>135</v>
      </c>
      <c r="C407" s="20" t="s">
        <v>12</v>
      </c>
      <c r="D407" s="21">
        <v>9</v>
      </c>
      <c r="E407" s="21"/>
      <c r="F407" s="21">
        <f t="shared" si="487"/>
        <v>0</v>
      </c>
      <c r="G407" s="21"/>
      <c r="H407" s="21">
        <f t="shared" si="488"/>
        <v>0</v>
      </c>
      <c r="I407" s="21"/>
      <c r="J407" s="21">
        <f t="shared" si="489"/>
        <v>0</v>
      </c>
      <c r="K407" s="21">
        <f t="shared" si="490"/>
        <v>0</v>
      </c>
      <c r="L407" s="21">
        <f t="shared" si="490"/>
        <v>0</v>
      </c>
      <c r="M407" s="19"/>
      <c r="O407" s="28" t="str">
        <f>""</f>
        <v/>
      </c>
      <c r="P407" s="29" t="s">
        <v>42</v>
      </c>
      <c r="Q407" s="28">
        <v>1</v>
      </c>
      <c r="R407" s="28">
        <f t="shared" si="491"/>
        <v>0</v>
      </c>
      <c r="S407" s="28">
        <f t="shared" si="492"/>
        <v>0</v>
      </c>
      <c r="T407" s="28">
        <f t="shared" si="493"/>
        <v>0</v>
      </c>
      <c r="U407" s="28">
        <f t="shared" si="494"/>
        <v>0</v>
      </c>
      <c r="V407" s="28">
        <f t="shared" si="495"/>
        <v>0</v>
      </c>
      <c r="W407" s="28">
        <f t="shared" si="496"/>
        <v>0</v>
      </c>
      <c r="X407" s="28">
        <f t="shared" si="497"/>
        <v>0</v>
      </c>
      <c r="Y407" s="28">
        <f t="shared" si="498"/>
        <v>0</v>
      </c>
      <c r="Z407" s="28">
        <f t="shared" si="499"/>
        <v>0</v>
      </c>
      <c r="AA407" s="28">
        <f t="shared" si="500"/>
        <v>0</v>
      </c>
      <c r="AB407" s="28">
        <f t="shared" si="501"/>
        <v>0</v>
      </c>
      <c r="AC407" s="28">
        <f t="shared" si="502"/>
        <v>0</v>
      </c>
      <c r="AD407" s="28">
        <f t="shared" si="503"/>
        <v>0</v>
      </c>
      <c r="AE407" s="28">
        <f t="shared" si="504"/>
        <v>0</v>
      </c>
      <c r="AF407" s="28">
        <f t="shared" si="505"/>
        <v>0</v>
      </c>
      <c r="AG407" s="28">
        <f t="shared" si="506"/>
        <v>0</v>
      </c>
      <c r="AH407" s="28">
        <f t="shared" si="507"/>
        <v>0</v>
      </c>
      <c r="AI407" s="28">
        <f t="shared" si="508"/>
        <v>0</v>
      </c>
      <c r="AJ407" s="28">
        <f t="shared" si="509"/>
        <v>0</v>
      </c>
      <c r="AK407" s="28">
        <f t="shared" si="510"/>
        <v>0</v>
      </c>
    </row>
    <row r="408" spans="1:38" ht="21.95" customHeight="1" x14ac:dyDescent="0.3">
      <c r="A408" s="19" t="s">
        <v>50</v>
      </c>
      <c r="B408" s="19" t="s">
        <v>136</v>
      </c>
      <c r="C408" s="20" t="s">
        <v>12</v>
      </c>
      <c r="D408" s="21">
        <v>5</v>
      </c>
      <c r="E408" s="21"/>
      <c r="F408" s="21">
        <f t="shared" si="487"/>
        <v>0</v>
      </c>
      <c r="G408" s="21"/>
      <c r="H408" s="21">
        <f t="shared" si="488"/>
        <v>0</v>
      </c>
      <c r="I408" s="21"/>
      <c r="J408" s="21">
        <f t="shared" si="489"/>
        <v>0</v>
      </c>
      <c r="K408" s="21">
        <f t="shared" si="490"/>
        <v>0</v>
      </c>
      <c r="L408" s="21">
        <f t="shared" si="490"/>
        <v>0</v>
      </c>
      <c r="M408" s="19"/>
      <c r="O408" s="28" t="str">
        <f>""</f>
        <v/>
      </c>
      <c r="P408" s="29" t="s">
        <v>42</v>
      </c>
      <c r="Q408" s="28">
        <v>1</v>
      </c>
      <c r="R408" s="28">
        <f t="shared" si="491"/>
        <v>0</v>
      </c>
      <c r="S408" s="28">
        <f t="shared" si="492"/>
        <v>0</v>
      </c>
      <c r="T408" s="28">
        <f t="shared" si="493"/>
        <v>0</v>
      </c>
      <c r="U408" s="28">
        <f t="shared" si="494"/>
        <v>0</v>
      </c>
      <c r="V408" s="28">
        <f t="shared" si="495"/>
        <v>0</v>
      </c>
      <c r="W408" s="28">
        <f t="shared" si="496"/>
        <v>0</v>
      </c>
      <c r="X408" s="28">
        <f t="shared" si="497"/>
        <v>0</v>
      </c>
      <c r="Y408" s="28">
        <f t="shared" si="498"/>
        <v>0</v>
      </c>
      <c r="Z408" s="28">
        <f t="shared" si="499"/>
        <v>0</v>
      </c>
      <c r="AA408" s="28">
        <f t="shared" si="500"/>
        <v>0</v>
      </c>
      <c r="AB408" s="28">
        <f t="shared" si="501"/>
        <v>0</v>
      </c>
      <c r="AC408" s="28">
        <f t="shared" si="502"/>
        <v>0</v>
      </c>
      <c r="AD408" s="28">
        <f t="shared" si="503"/>
        <v>0</v>
      </c>
      <c r="AE408" s="28">
        <f t="shared" si="504"/>
        <v>0</v>
      </c>
      <c r="AF408" s="28">
        <f t="shared" si="505"/>
        <v>0</v>
      </c>
      <c r="AG408" s="28">
        <f t="shared" si="506"/>
        <v>0</v>
      </c>
      <c r="AH408" s="28">
        <f t="shared" si="507"/>
        <v>0</v>
      </c>
      <c r="AI408" s="28">
        <f t="shared" si="508"/>
        <v>0</v>
      </c>
      <c r="AJ408" s="28">
        <f t="shared" si="509"/>
        <v>0</v>
      </c>
      <c r="AK408" s="28">
        <f t="shared" si="510"/>
        <v>0</v>
      </c>
    </row>
    <row r="409" spans="1:38" ht="21.95" customHeight="1" x14ac:dyDescent="0.3">
      <c r="A409" s="19" t="s">
        <v>156</v>
      </c>
      <c r="B409" s="19" t="s">
        <v>157</v>
      </c>
      <c r="C409" s="20" t="s">
        <v>58</v>
      </c>
      <c r="D409" s="21">
        <v>1</v>
      </c>
      <c r="E409" s="21"/>
      <c r="F409" s="21">
        <f t="shared" si="487"/>
        <v>0</v>
      </c>
      <c r="G409" s="21"/>
      <c r="H409" s="21">
        <f t="shared" si="488"/>
        <v>0</v>
      </c>
      <c r="I409" s="21"/>
      <c r="J409" s="21">
        <f t="shared" si="489"/>
        <v>0</v>
      </c>
      <c r="K409" s="21">
        <f t="shared" si="490"/>
        <v>0</v>
      </c>
      <c r="L409" s="21">
        <f t="shared" si="490"/>
        <v>0</v>
      </c>
      <c r="M409" s="19"/>
      <c r="O409" s="28" t="str">
        <f>""</f>
        <v/>
      </c>
      <c r="P409" s="29" t="s">
        <v>42</v>
      </c>
      <c r="Q409" s="28">
        <v>1</v>
      </c>
      <c r="R409" s="28">
        <f t="shared" si="491"/>
        <v>0</v>
      </c>
      <c r="S409" s="28">
        <f t="shared" si="492"/>
        <v>0</v>
      </c>
      <c r="T409" s="28">
        <f t="shared" si="493"/>
        <v>0</v>
      </c>
      <c r="U409" s="28">
        <f t="shared" si="494"/>
        <v>0</v>
      </c>
      <c r="V409" s="28">
        <f t="shared" si="495"/>
        <v>0</v>
      </c>
      <c r="W409" s="28">
        <f t="shared" si="496"/>
        <v>0</v>
      </c>
      <c r="X409" s="28">
        <f t="shared" si="497"/>
        <v>0</v>
      </c>
      <c r="Y409" s="28">
        <f t="shared" si="498"/>
        <v>0</v>
      </c>
      <c r="Z409" s="28">
        <f t="shared" si="499"/>
        <v>0</v>
      </c>
      <c r="AA409" s="28">
        <f t="shared" si="500"/>
        <v>0</v>
      </c>
      <c r="AB409" s="28">
        <f t="shared" si="501"/>
        <v>0</v>
      </c>
      <c r="AC409" s="28">
        <f t="shared" si="502"/>
        <v>0</v>
      </c>
      <c r="AD409" s="28">
        <f t="shared" si="503"/>
        <v>0</v>
      </c>
      <c r="AE409" s="28">
        <f t="shared" si="504"/>
        <v>0</v>
      </c>
      <c r="AF409" s="28">
        <f t="shared" si="505"/>
        <v>0</v>
      </c>
      <c r="AG409" s="28">
        <f t="shared" si="506"/>
        <v>0</v>
      </c>
      <c r="AH409" s="28">
        <f t="shared" si="507"/>
        <v>0</v>
      </c>
      <c r="AI409" s="28">
        <f t="shared" si="508"/>
        <v>0</v>
      </c>
      <c r="AJ409" s="28">
        <f t="shared" si="509"/>
        <v>0</v>
      </c>
      <c r="AK409" s="28">
        <f t="shared" si="510"/>
        <v>0</v>
      </c>
    </row>
    <row r="410" spans="1:38" ht="21.95" customHeight="1" x14ac:dyDescent="0.3">
      <c r="A410" s="19" t="s">
        <v>137</v>
      </c>
      <c r="B410" s="19" t="s">
        <v>138</v>
      </c>
      <c r="C410" s="20" t="s">
        <v>9</v>
      </c>
      <c r="D410" s="21">
        <v>12</v>
      </c>
      <c r="E410" s="21"/>
      <c r="F410" s="21">
        <f t="shared" si="487"/>
        <v>0</v>
      </c>
      <c r="G410" s="21"/>
      <c r="H410" s="21">
        <f t="shared" si="488"/>
        <v>0</v>
      </c>
      <c r="I410" s="21"/>
      <c r="J410" s="21">
        <f t="shared" si="489"/>
        <v>0</v>
      </c>
      <c r="K410" s="21">
        <f t="shared" si="490"/>
        <v>0</v>
      </c>
      <c r="L410" s="21">
        <f t="shared" si="490"/>
        <v>0</v>
      </c>
      <c r="M410" s="19"/>
      <c r="O410" s="28" t="str">
        <f>""</f>
        <v/>
      </c>
      <c r="P410" s="29" t="s">
        <v>42</v>
      </c>
      <c r="Q410" s="28">
        <v>1</v>
      </c>
      <c r="R410" s="28">
        <f t="shared" si="491"/>
        <v>0</v>
      </c>
      <c r="S410" s="28">
        <f t="shared" si="492"/>
        <v>0</v>
      </c>
      <c r="T410" s="28">
        <f t="shared" si="493"/>
        <v>0</v>
      </c>
      <c r="U410" s="28">
        <f t="shared" si="494"/>
        <v>0</v>
      </c>
      <c r="V410" s="28">
        <f t="shared" si="495"/>
        <v>0</v>
      </c>
      <c r="W410" s="28">
        <f t="shared" si="496"/>
        <v>0</v>
      </c>
      <c r="X410" s="28">
        <f t="shared" si="497"/>
        <v>0</v>
      </c>
      <c r="Y410" s="28">
        <f t="shared" si="498"/>
        <v>0</v>
      </c>
      <c r="Z410" s="28">
        <f t="shared" si="499"/>
        <v>0</v>
      </c>
      <c r="AA410" s="28">
        <f t="shared" si="500"/>
        <v>0</v>
      </c>
      <c r="AB410" s="28">
        <f t="shared" si="501"/>
        <v>0</v>
      </c>
      <c r="AC410" s="28">
        <f t="shared" si="502"/>
        <v>0</v>
      </c>
      <c r="AD410" s="28">
        <f t="shared" si="503"/>
        <v>0</v>
      </c>
      <c r="AE410" s="28">
        <f t="shared" si="504"/>
        <v>0</v>
      </c>
      <c r="AF410" s="28">
        <f t="shared" si="505"/>
        <v>0</v>
      </c>
      <c r="AG410" s="28">
        <f t="shared" si="506"/>
        <v>0</v>
      </c>
      <c r="AH410" s="28">
        <f t="shared" si="507"/>
        <v>0</v>
      </c>
      <c r="AI410" s="28">
        <f t="shared" si="508"/>
        <v>0</v>
      </c>
      <c r="AJ410" s="28">
        <f t="shared" si="509"/>
        <v>0</v>
      </c>
      <c r="AK410" s="28">
        <f t="shared" si="510"/>
        <v>0</v>
      </c>
    </row>
    <row r="411" spans="1:38" ht="21.95" customHeight="1" x14ac:dyDescent="0.3">
      <c r="A411" s="22"/>
      <c r="B411" s="22"/>
      <c r="C411" s="27"/>
      <c r="D411" s="21"/>
      <c r="E411" s="21"/>
      <c r="F411" s="21"/>
      <c r="G411" s="21"/>
      <c r="H411" s="21"/>
      <c r="I411" s="21"/>
      <c r="J411" s="21"/>
      <c r="K411" s="21"/>
      <c r="L411" s="21"/>
      <c r="M411" s="22"/>
    </row>
    <row r="412" spans="1:38" ht="21.95" customHeight="1" x14ac:dyDescent="0.3">
      <c r="A412" s="22"/>
      <c r="B412" s="22"/>
      <c r="C412" s="27"/>
      <c r="D412" s="21"/>
      <c r="E412" s="21"/>
      <c r="F412" s="21"/>
      <c r="G412" s="21"/>
      <c r="H412" s="21"/>
      <c r="I412" s="21"/>
      <c r="J412" s="21"/>
      <c r="K412" s="21"/>
      <c r="L412" s="21"/>
      <c r="M412" s="22"/>
    </row>
    <row r="413" spans="1:38" ht="21.95" customHeight="1" x14ac:dyDescent="0.3">
      <c r="A413" s="22"/>
      <c r="B413" s="22"/>
      <c r="C413" s="27"/>
      <c r="D413" s="21"/>
      <c r="E413" s="21"/>
      <c r="F413" s="21"/>
      <c r="G413" s="21"/>
      <c r="H413" s="21"/>
      <c r="I413" s="21"/>
      <c r="J413" s="21"/>
      <c r="K413" s="21"/>
      <c r="L413" s="21"/>
      <c r="M413" s="22"/>
    </row>
    <row r="414" spans="1:38" ht="21.95" customHeight="1" x14ac:dyDescent="0.3">
      <c r="A414" s="22"/>
      <c r="B414" s="22"/>
      <c r="C414" s="27"/>
      <c r="D414" s="21"/>
      <c r="E414" s="21"/>
      <c r="F414" s="21"/>
      <c r="G414" s="21"/>
      <c r="H414" s="21"/>
      <c r="I414" s="21"/>
      <c r="J414" s="21"/>
      <c r="K414" s="21"/>
      <c r="L414" s="21"/>
      <c r="M414" s="22"/>
    </row>
    <row r="415" spans="1:38" ht="21.95" customHeight="1" x14ac:dyDescent="0.3">
      <c r="A415" s="22"/>
      <c r="B415" s="22"/>
      <c r="C415" s="27"/>
      <c r="D415" s="21"/>
      <c r="E415" s="21"/>
      <c r="F415" s="21"/>
      <c r="G415" s="21"/>
      <c r="H415" s="21"/>
      <c r="I415" s="21"/>
      <c r="J415" s="21"/>
      <c r="K415" s="21"/>
      <c r="L415" s="21"/>
      <c r="M415" s="22"/>
    </row>
    <row r="416" spans="1:38" ht="21.95" customHeight="1" x14ac:dyDescent="0.3">
      <c r="A416" s="22"/>
      <c r="B416" s="22"/>
      <c r="C416" s="27"/>
      <c r="D416" s="21"/>
      <c r="E416" s="21"/>
      <c r="F416" s="21"/>
      <c r="G416" s="21"/>
      <c r="H416" s="21"/>
      <c r="I416" s="21"/>
      <c r="J416" s="21"/>
      <c r="K416" s="21"/>
      <c r="L416" s="21"/>
      <c r="M416" s="22"/>
    </row>
    <row r="417" spans="1:38" ht="21.95" customHeight="1" x14ac:dyDescent="0.3">
      <c r="A417" s="22"/>
      <c r="B417" s="22"/>
      <c r="C417" s="27"/>
      <c r="D417" s="21"/>
      <c r="E417" s="21"/>
      <c r="F417" s="21"/>
      <c r="G417" s="21"/>
      <c r="H417" s="21"/>
      <c r="I417" s="21"/>
      <c r="J417" s="21"/>
      <c r="K417" s="21"/>
      <c r="L417" s="21"/>
      <c r="M417" s="22"/>
    </row>
    <row r="418" spans="1:38" ht="21.95" customHeight="1" x14ac:dyDescent="0.3">
      <c r="A418" s="22"/>
      <c r="B418" s="22"/>
      <c r="C418" s="27"/>
      <c r="D418" s="21"/>
      <c r="E418" s="21"/>
      <c r="F418" s="21"/>
      <c r="G418" s="21"/>
      <c r="H418" s="21"/>
      <c r="I418" s="21"/>
      <c r="J418" s="21"/>
      <c r="K418" s="21"/>
      <c r="L418" s="21"/>
      <c r="M418" s="22"/>
    </row>
    <row r="419" spans="1:38" ht="21.95" customHeight="1" x14ac:dyDescent="0.3">
      <c r="A419" s="22"/>
      <c r="B419" s="22"/>
      <c r="C419" s="27"/>
      <c r="D419" s="21"/>
      <c r="E419" s="21"/>
      <c r="F419" s="21"/>
      <c r="G419" s="21"/>
      <c r="H419" s="21"/>
      <c r="I419" s="21"/>
      <c r="J419" s="21"/>
      <c r="K419" s="21"/>
      <c r="L419" s="21"/>
      <c r="M419" s="22"/>
    </row>
    <row r="420" spans="1:38" ht="21.95" customHeight="1" x14ac:dyDescent="0.3">
      <c r="A420" s="22"/>
      <c r="B420" s="22"/>
      <c r="C420" s="27"/>
      <c r="D420" s="21"/>
      <c r="E420" s="21"/>
      <c r="F420" s="21"/>
      <c r="G420" s="21"/>
      <c r="H420" s="21"/>
      <c r="I420" s="21"/>
      <c r="J420" s="21"/>
      <c r="K420" s="21"/>
      <c r="L420" s="21"/>
      <c r="M420" s="22"/>
    </row>
    <row r="421" spans="1:38" ht="21.95" customHeight="1" x14ac:dyDescent="0.3">
      <c r="A421" s="22"/>
      <c r="B421" s="22"/>
      <c r="C421" s="27"/>
      <c r="D421" s="21"/>
      <c r="E421" s="21"/>
      <c r="F421" s="21"/>
      <c r="G421" s="21"/>
      <c r="H421" s="21"/>
      <c r="I421" s="21"/>
      <c r="J421" s="21"/>
      <c r="K421" s="21"/>
      <c r="L421" s="21"/>
      <c r="M421" s="22"/>
    </row>
    <row r="422" spans="1:38" ht="21.95" customHeight="1" x14ac:dyDescent="0.3">
      <c r="A422" s="23" t="s">
        <v>43</v>
      </c>
      <c r="B422" s="24"/>
      <c r="C422" s="25"/>
      <c r="D422" s="26"/>
      <c r="E422" s="26"/>
      <c r="F422" s="26">
        <f>ROUNDDOWN(SUMIF(Q405:Q410, "1", F405:F410), 0)</f>
        <v>0</v>
      </c>
      <c r="G422" s="26"/>
      <c r="H422" s="26">
        <f>ROUNDDOWN(SUMIF(Q405:Q410, "1", H405:H410), 0)</f>
        <v>0</v>
      </c>
      <c r="I422" s="26"/>
      <c r="J422" s="26">
        <f>ROUNDDOWN(SUMIF(Q405:Q410, "1", J405:J410), 0)</f>
        <v>0</v>
      </c>
      <c r="K422" s="26"/>
      <c r="L422" s="26">
        <f>F422+H422+J422</f>
        <v>0</v>
      </c>
      <c r="M422" s="24"/>
      <c r="R422" s="28">
        <f t="shared" ref="R422:AL422" si="511">ROUNDDOWN(SUM(R405:R410), 0)</f>
        <v>0</v>
      </c>
      <c r="S422" s="28">
        <f t="shared" si="511"/>
        <v>0</v>
      </c>
      <c r="T422" s="28">
        <f t="shared" si="511"/>
        <v>0</v>
      </c>
      <c r="U422" s="28">
        <f t="shared" si="511"/>
        <v>0</v>
      </c>
      <c r="V422" s="28">
        <f t="shared" si="511"/>
        <v>0</v>
      </c>
      <c r="W422" s="28">
        <f t="shared" si="511"/>
        <v>0</v>
      </c>
      <c r="X422" s="28">
        <f t="shared" si="511"/>
        <v>0</v>
      </c>
      <c r="Y422" s="28">
        <f t="shared" si="511"/>
        <v>0</v>
      </c>
      <c r="Z422" s="28">
        <f t="shared" si="511"/>
        <v>0</v>
      </c>
      <c r="AA422" s="28">
        <f t="shared" si="511"/>
        <v>0</v>
      </c>
      <c r="AB422" s="28">
        <f t="shared" si="511"/>
        <v>0</v>
      </c>
      <c r="AC422" s="28">
        <f t="shared" si="511"/>
        <v>0</v>
      </c>
      <c r="AD422" s="28">
        <f t="shared" si="511"/>
        <v>0</v>
      </c>
      <c r="AE422" s="28">
        <f t="shared" si="511"/>
        <v>0</v>
      </c>
      <c r="AF422" s="28">
        <f t="shared" si="511"/>
        <v>0</v>
      </c>
      <c r="AG422" s="28">
        <f t="shared" si="511"/>
        <v>0</v>
      </c>
      <c r="AH422" s="28">
        <f t="shared" si="511"/>
        <v>0</v>
      </c>
      <c r="AI422" s="28">
        <f t="shared" si="511"/>
        <v>0</v>
      </c>
      <c r="AJ422" s="28">
        <f t="shared" si="511"/>
        <v>0</v>
      </c>
      <c r="AK422" s="28">
        <f t="shared" si="511"/>
        <v>0</v>
      </c>
      <c r="AL422" s="28">
        <f t="shared" si="511"/>
        <v>0</v>
      </c>
    </row>
    <row r="423" spans="1:38" ht="21.95" customHeight="1" x14ac:dyDescent="0.3">
      <c r="A423" s="59" t="s">
        <v>254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</row>
    <row r="424" spans="1:38" ht="21.95" customHeight="1" x14ac:dyDescent="0.3">
      <c r="A424" s="19" t="s">
        <v>44</v>
      </c>
      <c r="B424" s="19" t="s">
        <v>119</v>
      </c>
      <c r="C424" s="20" t="s">
        <v>6</v>
      </c>
      <c r="D424" s="21">
        <v>10</v>
      </c>
      <c r="E424" s="21"/>
      <c r="F424" s="21">
        <f t="shared" ref="F424:F435" si="512">ROUNDDOWN(D424*E424, 0)</f>
        <v>0</v>
      </c>
      <c r="G424" s="21"/>
      <c r="H424" s="21">
        <f t="shared" ref="H424:H435" si="513">ROUNDDOWN(D424*G424, 0)</f>
        <v>0</v>
      </c>
      <c r="I424" s="21"/>
      <c r="J424" s="21">
        <f t="shared" ref="J424:J435" si="514">ROUNDDOWN(D424*I424, 0)</f>
        <v>0</v>
      </c>
      <c r="K424" s="21">
        <f t="shared" ref="K424:K435" si="515">E424+G424+I424</f>
        <v>0</v>
      </c>
      <c r="L424" s="21">
        <f t="shared" ref="L424:L435" si="516">F424+H424+J424</f>
        <v>0</v>
      </c>
      <c r="M424" s="19"/>
      <c r="O424" s="28" t="str">
        <f>""</f>
        <v/>
      </c>
      <c r="P424" s="29" t="s">
        <v>42</v>
      </c>
      <c r="Q424" s="28">
        <v>1</v>
      </c>
      <c r="R424" s="28">
        <f t="shared" ref="R424:R435" si="517">IF(P424="기계경비", J424, 0)</f>
        <v>0</v>
      </c>
      <c r="S424" s="28">
        <f t="shared" ref="S424:S435" si="518">IF(P424="운반비", J424, 0)</f>
        <v>0</v>
      </c>
      <c r="T424" s="28">
        <f t="shared" ref="T424:T435" si="519">IF(P424="작업부산물", F424, 0)</f>
        <v>0</v>
      </c>
      <c r="U424" s="28">
        <f t="shared" ref="U424:U435" si="520">IF(P424="관급", F424, 0)</f>
        <v>0</v>
      </c>
      <c r="V424" s="28">
        <f t="shared" ref="V424:V435" si="521">IF(P424="외주비", J424, 0)</f>
        <v>0</v>
      </c>
      <c r="W424" s="28">
        <f t="shared" ref="W424:W435" si="522">IF(P424="장비비", J424, 0)</f>
        <v>0</v>
      </c>
      <c r="X424" s="28">
        <f t="shared" ref="X424:X435" si="523">IF(P424="폐기물처리비", J424, 0)</f>
        <v>0</v>
      </c>
      <c r="Y424" s="28">
        <f t="shared" ref="Y424:Y435" si="524">IF(P424="가설비", J424, 0)</f>
        <v>0</v>
      </c>
      <c r="Z424" s="28">
        <f t="shared" ref="Z424:Z435" si="525">IF(P424="잡비제외분", F424, 0)</f>
        <v>0</v>
      </c>
      <c r="AA424" s="28">
        <f t="shared" ref="AA424:AA435" si="526">IF(P424="사급자재대", L424, 0)</f>
        <v>0</v>
      </c>
      <c r="AB424" s="28">
        <f t="shared" ref="AB424:AB435" si="527">IF(P424="관급자재대", L424, 0)</f>
        <v>0</v>
      </c>
      <c r="AC424" s="28">
        <f t="shared" ref="AC424:AC435" si="528">IF(P424="관급자관급자재대", L424, 0)</f>
        <v>0</v>
      </c>
      <c r="AD424" s="28">
        <f t="shared" ref="AD424:AD435" si="529">IF(P424="고철처리비", L424, 0)</f>
        <v>0</v>
      </c>
      <c r="AE424" s="28">
        <f t="shared" ref="AE424:AE435" si="530">IF(P424="사용자항목3", L424, 0)</f>
        <v>0</v>
      </c>
      <c r="AF424" s="28">
        <f t="shared" ref="AF424:AF435" si="531">IF(P424="사용자항목4", L424, 0)</f>
        <v>0</v>
      </c>
      <c r="AG424" s="28">
        <f t="shared" ref="AG424:AG435" si="532">IF(P424="사용자항목5", L424, 0)</f>
        <v>0</v>
      </c>
      <c r="AH424" s="28">
        <f t="shared" ref="AH424:AH435" si="533">IF(P424="사용자항목6", L424, 0)</f>
        <v>0</v>
      </c>
      <c r="AI424" s="28">
        <f t="shared" ref="AI424:AI435" si="534">IF(P424="사용자항목7", L424, 0)</f>
        <v>0</v>
      </c>
      <c r="AJ424" s="28">
        <f t="shared" ref="AJ424:AJ435" si="535">IF(P424="사용자항목8", L424, 0)</f>
        <v>0</v>
      </c>
      <c r="AK424" s="28">
        <f t="shared" ref="AK424:AK435" si="536">IF(P424="사용자항목9", L424, 0)</f>
        <v>0</v>
      </c>
    </row>
    <row r="425" spans="1:38" ht="21.95" customHeight="1" x14ac:dyDescent="0.3">
      <c r="A425" s="19" t="s">
        <v>44</v>
      </c>
      <c r="B425" s="19" t="s">
        <v>121</v>
      </c>
      <c r="C425" s="20" t="s">
        <v>8</v>
      </c>
      <c r="D425" s="21">
        <v>6</v>
      </c>
      <c r="E425" s="21"/>
      <c r="F425" s="21">
        <f t="shared" si="512"/>
        <v>0</v>
      </c>
      <c r="G425" s="21"/>
      <c r="H425" s="21">
        <f t="shared" si="513"/>
        <v>0</v>
      </c>
      <c r="I425" s="21"/>
      <c r="J425" s="21">
        <f t="shared" si="514"/>
        <v>0</v>
      </c>
      <c r="K425" s="21">
        <f t="shared" si="515"/>
        <v>0</v>
      </c>
      <c r="L425" s="21">
        <f t="shared" si="516"/>
        <v>0</v>
      </c>
      <c r="M425" s="19"/>
      <c r="O425" s="28" t="str">
        <f>""</f>
        <v/>
      </c>
      <c r="P425" s="29" t="s">
        <v>42</v>
      </c>
      <c r="Q425" s="28">
        <v>1</v>
      </c>
      <c r="R425" s="28">
        <f t="shared" si="517"/>
        <v>0</v>
      </c>
      <c r="S425" s="28">
        <f t="shared" si="518"/>
        <v>0</v>
      </c>
      <c r="T425" s="28">
        <f t="shared" si="519"/>
        <v>0</v>
      </c>
      <c r="U425" s="28">
        <f t="shared" si="520"/>
        <v>0</v>
      </c>
      <c r="V425" s="28">
        <f t="shared" si="521"/>
        <v>0</v>
      </c>
      <c r="W425" s="28">
        <f t="shared" si="522"/>
        <v>0</v>
      </c>
      <c r="X425" s="28">
        <f t="shared" si="523"/>
        <v>0</v>
      </c>
      <c r="Y425" s="28">
        <f t="shared" si="524"/>
        <v>0</v>
      </c>
      <c r="Z425" s="28">
        <f t="shared" si="525"/>
        <v>0</v>
      </c>
      <c r="AA425" s="28">
        <f t="shared" si="526"/>
        <v>0</v>
      </c>
      <c r="AB425" s="28">
        <f t="shared" si="527"/>
        <v>0</v>
      </c>
      <c r="AC425" s="28">
        <f t="shared" si="528"/>
        <v>0</v>
      </c>
      <c r="AD425" s="28">
        <f t="shared" si="529"/>
        <v>0</v>
      </c>
      <c r="AE425" s="28">
        <f t="shared" si="530"/>
        <v>0</v>
      </c>
      <c r="AF425" s="28">
        <f t="shared" si="531"/>
        <v>0</v>
      </c>
      <c r="AG425" s="28">
        <f t="shared" si="532"/>
        <v>0</v>
      </c>
      <c r="AH425" s="28">
        <f t="shared" si="533"/>
        <v>0</v>
      </c>
      <c r="AI425" s="28">
        <f t="shared" si="534"/>
        <v>0</v>
      </c>
      <c r="AJ425" s="28">
        <f t="shared" si="535"/>
        <v>0</v>
      </c>
      <c r="AK425" s="28">
        <f t="shared" si="536"/>
        <v>0</v>
      </c>
    </row>
    <row r="426" spans="1:38" ht="21.95" customHeight="1" x14ac:dyDescent="0.3">
      <c r="A426" s="19" t="s">
        <v>44</v>
      </c>
      <c r="B426" s="19" t="s">
        <v>158</v>
      </c>
      <c r="C426" s="20" t="s">
        <v>6</v>
      </c>
      <c r="D426" s="21">
        <v>8</v>
      </c>
      <c r="E426" s="21"/>
      <c r="F426" s="21">
        <f t="shared" si="512"/>
        <v>0</v>
      </c>
      <c r="G426" s="21"/>
      <c r="H426" s="21">
        <f t="shared" si="513"/>
        <v>0</v>
      </c>
      <c r="I426" s="21"/>
      <c r="J426" s="21">
        <f t="shared" si="514"/>
        <v>0</v>
      </c>
      <c r="K426" s="21">
        <f t="shared" si="515"/>
        <v>0</v>
      </c>
      <c r="L426" s="21">
        <f t="shared" si="516"/>
        <v>0</v>
      </c>
      <c r="M426" s="19"/>
      <c r="O426" s="28" t="str">
        <f>""</f>
        <v/>
      </c>
      <c r="P426" s="29" t="s">
        <v>42</v>
      </c>
      <c r="Q426" s="28">
        <v>1</v>
      </c>
      <c r="R426" s="28">
        <f t="shared" si="517"/>
        <v>0</v>
      </c>
      <c r="S426" s="28">
        <f t="shared" si="518"/>
        <v>0</v>
      </c>
      <c r="T426" s="28">
        <f t="shared" si="519"/>
        <v>0</v>
      </c>
      <c r="U426" s="28">
        <f t="shared" si="520"/>
        <v>0</v>
      </c>
      <c r="V426" s="28">
        <f t="shared" si="521"/>
        <v>0</v>
      </c>
      <c r="W426" s="28">
        <f t="shared" si="522"/>
        <v>0</v>
      </c>
      <c r="X426" s="28">
        <f t="shared" si="523"/>
        <v>0</v>
      </c>
      <c r="Y426" s="28">
        <f t="shared" si="524"/>
        <v>0</v>
      </c>
      <c r="Z426" s="28">
        <f t="shared" si="525"/>
        <v>0</v>
      </c>
      <c r="AA426" s="28">
        <f t="shared" si="526"/>
        <v>0</v>
      </c>
      <c r="AB426" s="28">
        <f t="shared" si="527"/>
        <v>0</v>
      </c>
      <c r="AC426" s="28">
        <f t="shared" si="528"/>
        <v>0</v>
      </c>
      <c r="AD426" s="28">
        <f t="shared" si="529"/>
        <v>0</v>
      </c>
      <c r="AE426" s="28">
        <f t="shared" si="530"/>
        <v>0</v>
      </c>
      <c r="AF426" s="28">
        <f t="shared" si="531"/>
        <v>0</v>
      </c>
      <c r="AG426" s="28">
        <f t="shared" si="532"/>
        <v>0</v>
      </c>
      <c r="AH426" s="28">
        <f t="shared" si="533"/>
        <v>0</v>
      </c>
      <c r="AI426" s="28">
        <f t="shared" si="534"/>
        <v>0</v>
      </c>
      <c r="AJ426" s="28">
        <f t="shared" si="535"/>
        <v>0</v>
      </c>
      <c r="AK426" s="28">
        <f t="shared" si="536"/>
        <v>0</v>
      </c>
    </row>
    <row r="427" spans="1:38" ht="21.95" customHeight="1" x14ac:dyDescent="0.3">
      <c r="A427" s="19" t="s">
        <v>122</v>
      </c>
      <c r="B427" s="19" t="s">
        <v>123</v>
      </c>
      <c r="C427" s="20" t="s">
        <v>12</v>
      </c>
      <c r="D427" s="21">
        <v>7</v>
      </c>
      <c r="E427" s="21"/>
      <c r="F427" s="21">
        <f t="shared" si="512"/>
        <v>0</v>
      </c>
      <c r="G427" s="21"/>
      <c r="H427" s="21">
        <f t="shared" si="513"/>
        <v>0</v>
      </c>
      <c r="I427" s="21"/>
      <c r="J427" s="21">
        <f t="shared" si="514"/>
        <v>0</v>
      </c>
      <c r="K427" s="21">
        <f t="shared" si="515"/>
        <v>0</v>
      </c>
      <c r="L427" s="21">
        <f t="shared" si="516"/>
        <v>0</v>
      </c>
      <c r="M427" s="19"/>
      <c r="O427" s="28" t="str">
        <f>""</f>
        <v/>
      </c>
      <c r="P427" s="29" t="s">
        <v>42</v>
      </c>
      <c r="Q427" s="28">
        <v>1</v>
      </c>
      <c r="R427" s="28">
        <f t="shared" si="517"/>
        <v>0</v>
      </c>
      <c r="S427" s="28">
        <f t="shared" si="518"/>
        <v>0</v>
      </c>
      <c r="T427" s="28">
        <f t="shared" si="519"/>
        <v>0</v>
      </c>
      <c r="U427" s="28">
        <f t="shared" si="520"/>
        <v>0</v>
      </c>
      <c r="V427" s="28">
        <f t="shared" si="521"/>
        <v>0</v>
      </c>
      <c r="W427" s="28">
        <f t="shared" si="522"/>
        <v>0</v>
      </c>
      <c r="X427" s="28">
        <f t="shared" si="523"/>
        <v>0</v>
      </c>
      <c r="Y427" s="28">
        <f t="shared" si="524"/>
        <v>0</v>
      </c>
      <c r="Z427" s="28">
        <f t="shared" si="525"/>
        <v>0</v>
      </c>
      <c r="AA427" s="28">
        <f t="shared" si="526"/>
        <v>0</v>
      </c>
      <c r="AB427" s="28">
        <f t="shared" si="527"/>
        <v>0</v>
      </c>
      <c r="AC427" s="28">
        <f t="shared" si="528"/>
        <v>0</v>
      </c>
      <c r="AD427" s="28">
        <f t="shared" si="529"/>
        <v>0</v>
      </c>
      <c r="AE427" s="28">
        <f t="shared" si="530"/>
        <v>0</v>
      </c>
      <c r="AF427" s="28">
        <f t="shared" si="531"/>
        <v>0</v>
      </c>
      <c r="AG427" s="28">
        <f t="shared" si="532"/>
        <v>0</v>
      </c>
      <c r="AH427" s="28">
        <f t="shared" si="533"/>
        <v>0</v>
      </c>
      <c r="AI427" s="28">
        <f t="shared" si="534"/>
        <v>0</v>
      </c>
      <c r="AJ427" s="28">
        <f t="shared" si="535"/>
        <v>0</v>
      </c>
      <c r="AK427" s="28">
        <f t="shared" si="536"/>
        <v>0</v>
      </c>
    </row>
    <row r="428" spans="1:38" ht="21.95" customHeight="1" x14ac:dyDescent="0.3">
      <c r="A428" s="19" t="s">
        <v>122</v>
      </c>
      <c r="B428" s="19" t="s">
        <v>150</v>
      </c>
      <c r="C428" s="20" t="s">
        <v>12</v>
      </c>
      <c r="D428" s="21">
        <v>8</v>
      </c>
      <c r="E428" s="21"/>
      <c r="F428" s="21">
        <f t="shared" si="512"/>
        <v>0</v>
      </c>
      <c r="G428" s="21"/>
      <c r="H428" s="21">
        <f t="shared" si="513"/>
        <v>0</v>
      </c>
      <c r="I428" s="21"/>
      <c r="J428" s="21">
        <f t="shared" si="514"/>
        <v>0</v>
      </c>
      <c r="K428" s="21">
        <f t="shared" si="515"/>
        <v>0</v>
      </c>
      <c r="L428" s="21">
        <f t="shared" si="516"/>
        <v>0</v>
      </c>
      <c r="M428" s="19"/>
      <c r="O428" s="28" t="str">
        <f>""</f>
        <v/>
      </c>
      <c r="P428" s="29" t="s">
        <v>42</v>
      </c>
      <c r="Q428" s="28">
        <v>1</v>
      </c>
      <c r="R428" s="28">
        <f t="shared" si="517"/>
        <v>0</v>
      </c>
      <c r="S428" s="28">
        <f t="shared" si="518"/>
        <v>0</v>
      </c>
      <c r="T428" s="28">
        <f t="shared" si="519"/>
        <v>0</v>
      </c>
      <c r="U428" s="28">
        <f t="shared" si="520"/>
        <v>0</v>
      </c>
      <c r="V428" s="28">
        <f t="shared" si="521"/>
        <v>0</v>
      </c>
      <c r="W428" s="28">
        <f t="shared" si="522"/>
        <v>0</v>
      </c>
      <c r="X428" s="28">
        <f t="shared" si="523"/>
        <v>0</v>
      </c>
      <c r="Y428" s="28">
        <f t="shared" si="524"/>
        <v>0</v>
      </c>
      <c r="Z428" s="28">
        <f t="shared" si="525"/>
        <v>0</v>
      </c>
      <c r="AA428" s="28">
        <f t="shared" si="526"/>
        <v>0</v>
      </c>
      <c r="AB428" s="28">
        <f t="shared" si="527"/>
        <v>0</v>
      </c>
      <c r="AC428" s="28">
        <f t="shared" si="528"/>
        <v>0</v>
      </c>
      <c r="AD428" s="28">
        <f t="shared" si="529"/>
        <v>0</v>
      </c>
      <c r="AE428" s="28">
        <f t="shared" si="530"/>
        <v>0</v>
      </c>
      <c r="AF428" s="28">
        <f t="shared" si="531"/>
        <v>0</v>
      </c>
      <c r="AG428" s="28">
        <f t="shared" si="532"/>
        <v>0</v>
      </c>
      <c r="AH428" s="28">
        <f t="shared" si="533"/>
        <v>0</v>
      </c>
      <c r="AI428" s="28">
        <f t="shared" si="534"/>
        <v>0</v>
      </c>
      <c r="AJ428" s="28">
        <f t="shared" si="535"/>
        <v>0</v>
      </c>
      <c r="AK428" s="28">
        <f t="shared" si="536"/>
        <v>0</v>
      </c>
    </row>
    <row r="429" spans="1:38" ht="21.95" customHeight="1" x14ac:dyDescent="0.3">
      <c r="A429" s="19" t="s">
        <v>152</v>
      </c>
      <c r="B429" s="19" t="s">
        <v>153</v>
      </c>
      <c r="C429" s="20" t="s">
        <v>12</v>
      </c>
      <c r="D429" s="21">
        <v>8</v>
      </c>
      <c r="E429" s="21"/>
      <c r="F429" s="21">
        <f t="shared" si="512"/>
        <v>0</v>
      </c>
      <c r="G429" s="21"/>
      <c r="H429" s="21">
        <f t="shared" si="513"/>
        <v>0</v>
      </c>
      <c r="I429" s="21"/>
      <c r="J429" s="21">
        <f t="shared" si="514"/>
        <v>0</v>
      </c>
      <c r="K429" s="21">
        <f t="shared" si="515"/>
        <v>0</v>
      </c>
      <c r="L429" s="21">
        <f t="shared" si="516"/>
        <v>0</v>
      </c>
      <c r="M429" s="19"/>
      <c r="O429" s="28" t="str">
        <f>""</f>
        <v/>
      </c>
      <c r="P429" s="29" t="s">
        <v>42</v>
      </c>
      <c r="Q429" s="28">
        <v>1</v>
      </c>
      <c r="R429" s="28">
        <f t="shared" si="517"/>
        <v>0</v>
      </c>
      <c r="S429" s="28">
        <f t="shared" si="518"/>
        <v>0</v>
      </c>
      <c r="T429" s="28">
        <f t="shared" si="519"/>
        <v>0</v>
      </c>
      <c r="U429" s="28">
        <f t="shared" si="520"/>
        <v>0</v>
      </c>
      <c r="V429" s="28">
        <f t="shared" si="521"/>
        <v>0</v>
      </c>
      <c r="W429" s="28">
        <f t="shared" si="522"/>
        <v>0</v>
      </c>
      <c r="X429" s="28">
        <f t="shared" si="523"/>
        <v>0</v>
      </c>
      <c r="Y429" s="28">
        <f t="shared" si="524"/>
        <v>0</v>
      </c>
      <c r="Z429" s="28">
        <f t="shared" si="525"/>
        <v>0</v>
      </c>
      <c r="AA429" s="28">
        <f t="shared" si="526"/>
        <v>0</v>
      </c>
      <c r="AB429" s="28">
        <f t="shared" si="527"/>
        <v>0</v>
      </c>
      <c r="AC429" s="28">
        <f t="shared" si="528"/>
        <v>0</v>
      </c>
      <c r="AD429" s="28">
        <f t="shared" si="529"/>
        <v>0</v>
      </c>
      <c r="AE429" s="28">
        <f t="shared" si="530"/>
        <v>0</v>
      </c>
      <c r="AF429" s="28">
        <f t="shared" si="531"/>
        <v>0</v>
      </c>
      <c r="AG429" s="28">
        <f t="shared" si="532"/>
        <v>0</v>
      </c>
      <c r="AH429" s="28">
        <f t="shared" si="533"/>
        <v>0</v>
      </c>
      <c r="AI429" s="28">
        <f t="shared" si="534"/>
        <v>0</v>
      </c>
      <c r="AJ429" s="28">
        <f t="shared" si="535"/>
        <v>0</v>
      </c>
      <c r="AK429" s="28">
        <f t="shared" si="536"/>
        <v>0</v>
      </c>
    </row>
    <row r="430" spans="1:38" ht="21.95" customHeight="1" x14ac:dyDescent="0.3">
      <c r="A430" s="19" t="s">
        <v>53</v>
      </c>
      <c r="B430" s="19" t="s">
        <v>130</v>
      </c>
      <c r="C430" s="20" t="s">
        <v>12</v>
      </c>
      <c r="D430" s="21">
        <v>11</v>
      </c>
      <c r="E430" s="21"/>
      <c r="F430" s="21">
        <f t="shared" si="512"/>
        <v>0</v>
      </c>
      <c r="G430" s="21"/>
      <c r="H430" s="21">
        <f t="shared" si="513"/>
        <v>0</v>
      </c>
      <c r="I430" s="21"/>
      <c r="J430" s="21">
        <f t="shared" si="514"/>
        <v>0</v>
      </c>
      <c r="K430" s="21">
        <f t="shared" si="515"/>
        <v>0</v>
      </c>
      <c r="L430" s="21">
        <f t="shared" si="516"/>
        <v>0</v>
      </c>
      <c r="M430" s="19"/>
      <c r="O430" s="28" t="str">
        <f>""</f>
        <v/>
      </c>
      <c r="P430" s="29" t="s">
        <v>42</v>
      </c>
      <c r="Q430" s="28">
        <v>1</v>
      </c>
      <c r="R430" s="28">
        <f t="shared" si="517"/>
        <v>0</v>
      </c>
      <c r="S430" s="28">
        <f t="shared" si="518"/>
        <v>0</v>
      </c>
      <c r="T430" s="28">
        <f t="shared" si="519"/>
        <v>0</v>
      </c>
      <c r="U430" s="28">
        <f t="shared" si="520"/>
        <v>0</v>
      </c>
      <c r="V430" s="28">
        <f t="shared" si="521"/>
        <v>0</v>
      </c>
      <c r="W430" s="28">
        <f t="shared" si="522"/>
        <v>0</v>
      </c>
      <c r="X430" s="28">
        <f t="shared" si="523"/>
        <v>0</v>
      </c>
      <c r="Y430" s="28">
        <f t="shared" si="524"/>
        <v>0</v>
      </c>
      <c r="Z430" s="28">
        <f t="shared" si="525"/>
        <v>0</v>
      </c>
      <c r="AA430" s="28">
        <f t="shared" si="526"/>
        <v>0</v>
      </c>
      <c r="AB430" s="28">
        <f t="shared" si="527"/>
        <v>0</v>
      </c>
      <c r="AC430" s="28">
        <f t="shared" si="528"/>
        <v>0</v>
      </c>
      <c r="AD430" s="28">
        <f t="shared" si="529"/>
        <v>0</v>
      </c>
      <c r="AE430" s="28">
        <f t="shared" si="530"/>
        <v>0</v>
      </c>
      <c r="AF430" s="28">
        <f t="shared" si="531"/>
        <v>0</v>
      </c>
      <c r="AG430" s="28">
        <f t="shared" si="532"/>
        <v>0</v>
      </c>
      <c r="AH430" s="28">
        <f t="shared" si="533"/>
        <v>0</v>
      </c>
      <c r="AI430" s="28">
        <f t="shared" si="534"/>
        <v>0</v>
      </c>
      <c r="AJ430" s="28">
        <f t="shared" si="535"/>
        <v>0</v>
      </c>
      <c r="AK430" s="28">
        <f t="shared" si="536"/>
        <v>0</v>
      </c>
    </row>
    <row r="431" spans="1:38" ht="21.95" customHeight="1" x14ac:dyDescent="0.3">
      <c r="A431" s="19" t="s">
        <v>50</v>
      </c>
      <c r="B431" s="19" t="s">
        <v>120</v>
      </c>
      <c r="C431" s="20" t="s">
        <v>12</v>
      </c>
      <c r="D431" s="21">
        <v>15</v>
      </c>
      <c r="E431" s="21"/>
      <c r="F431" s="21">
        <f t="shared" si="512"/>
        <v>0</v>
      </c>
      <c r="G431" s="21"/>
      <c r="H431" s="21">
        <f t="shared" si="513"/>
        <v>0</v>
      </c>
      <c r="I431" s="21"/>
      <c r="J431" s="21">
        <f t="shared" si="514"/>
        <v>0</v>
      </c>
      <c r="K431" s="21">
        <f t="shared" si="515"/>
        <v>0</v>
      </c>
      <c r="L431" s="21">
        <f t="shared" si="516"/>
        <v>0</v>
      </c>
      <c r="M431" s="19"/>
      <c r="O431" s="28" t="str">
        <f>""</f>
        <v/>
      </c>
      <c r="P431" s="29" t="s">
        <v>42</v>
      </c>
      <c r="Q431" s="28">
        <v>1</v>
      </c>
      <c r="R431" s="28">
        <f t="shared" si="517"/>
        <v>0</v>
      </c>
      <c r="S431" s="28">
        <f t="shared" si="518"/>
        <v>0</v>
      </c>
      <c r="T431" s="28">
        <f t="shared" si="519"/>
        <v>0</v>
      </c>
      <c r="U431" s="28">
        <f t="shared" si="520"/>
        <v>0</v>
      </c>
      <c r="V431" s="28">
        <f t="shared" si="521"/>
        <v>0</v>
      </c>
      <c r="W431" s="28">
        <f t="shared" si="522"/>
        <v>0</v>
      </c>
      <c r="X431" s="28">
        <f t="shared" si="523"/>
        <v>0</v>
      </c>
      <c r="Y431" s="28">
        <f t="shared" si="524"/>
        <v>0</v>
      </c>
      <c r="Z431" s="28">
        <f t="shared" si="525"/>
        <v>0</v>
      </c>
      <c r="AA431" s="28">
        <f t="shared" si="526"/>
        <v>0</v>
      </c>
      <c r="AB431" s="28">
        <f t="shared" si="527"/>
        <v>0</v>
      </c>
      <c r="AC431" s="28">
        <f t="shared" si="528"/>
        <v>0</v>
      </c>
      <c r="AD431" s="28">
        <f t="shared" si="529"/>
        <v>0</v>
      </c>
      <c r="AE431" s="28">
        <f t="shared" si="530"/>
        <v>0</v>
      </c>
      <c r="AF431" s="28">
        <f t="shared" si="531"/>
        <v>0</v>
      </c>
      <c r="AG431" s="28">
        <f t="shared" si="532"/>
        <v>0</v>
      </c>
      <c r="AH431" s="28">
        <f t="shared" si="533"/>
        <v>0</v>
      </c>
      <c r="AI431" s="28">
        <f t="shared" si="534"/>
        <v>0</v>
      </c>
      <c r="AJ431" s="28">
        <f t="shared" si="535"/>
        <v>0</v>
      </c>
      <c r="AK431" s="28">
        <f t="shared" si="536"/>
        <v>0</v>
      </c>
    </row>
    <row r="432" spans="1:38" ht="21.95" customHeight="1" x14ac:dyDescent="0.3">
      <c r="A432" s="19" t="s">
        <v>154</v>
      </c>
      <c r="B432" s="19" t="s">
        <v>155</v>
      </c>
      <c r="C432" s="20" t="s">
        <v>12</v>
      </c>
      <c r="D432" s="21">
        <v>8</v>
      </c>
      <c r="E432" s="21"/>
      <c r="F432" s="21">
        <f t="shared" si="512"/>
        <v>0</v>
      </c>
      <c r="G432" s="21"/>
      <c r="H432" s="21">
        <f t="shared" si="513"/>
        <v>0</v>
      </c>
      <c r="I432" s="21"/>
      <c r="J432" s="21">
        <f t="shared" si="514"/>
        <v>0</v>
      </c>
      <c r="K432" s="21">
        <f t="shared" si="515"/>
        <v>0</v>
      </c>
      <c r="L432" s="21">
        <f t="shared" si="516"/>
        <v>0</v>
      </c>
      <c r="M432" s="19"/>
      <c r="O432" s="28" t="str">
        <f>""</f>
        <v/>
      </c>
      <c r="P432" s="29" t="s">
        <v>42</v>
      </c>
      <c r="Q432" s="28">
        <v>1</v>
      </c>
      <c r="R432" s="28">
        <f t="shared" si="517"/>
        <v>0</v>
      </c>
      <c r="S432" s="28">
        <f t="shared" si="518"/>
        <v>0</v>
      </c>
      <c r="T432" s="28">
        <f t="shared" si="519"/>
        <v>0</v>
      </c>
      <c r="U432" s="28">
        <f t="shared" si="520"/>
        <v>0</v>
      </c>
      <c r="V432" s="28">
        <f t="shared" si="521"/>
        <v>0</v>
      </c>
      <c r="W432" s="28">
        <f t="shared" si="522"/>
        <v>0</v>
      </c>
      <c r="X432" s="28">
        <f t="shared" si="523"/>
        <v>0</v>
      </c>
      <c r="Y432" s="28">
        <f t="shared" si="524"/>
        <v>0</v>
      </c>
      <c r="Z432" s="28">
        <f t="shared" si="525"/>
        <v>0</v>
      </c>
      <c r="AA432" s="28">
        <f t="shared" si="526"/>
        <v>0</v>
      </c>
      <c r="AB432" s="28">
        <f t="shared" si="527"/>
        <v>0</v>
      </c>
      <c r="AC432" s="28">
        <f t="shared" si="528"/>
        <v>0</v>
      </c>
      <c r="AD432" s="28">
        <f t="shared" si="529"/>
        <v>0</v>
      </c>
      <c r="AE432" s="28">
        <f t="shared" si="530"/>
        <v>0</v>
      </c>
      <c r="AF432" s="28">
        <f t="shared" si="531"/>
        <v>0</v>
      </c>
      <c r="AG432" s="28">
        <f t="shared" si="532"/>
        <v>0</v>
      </c>
      <c r="AH432" s="28">
        <f t="shared" si="533"/>
        <v>0</v>
      </c>
      <c r="AI432" s="28">
        <f t="shared" si="534"/>
        <v>0</v>
      </c>
      <c r="AJ432" s="28">
        <f t="shared" si="535"/>
        <v>0</v>
      </c>
      <c r="AK432" s="28">
        <f t="shared" si="536"/>
        <v>0</v>
      </c>
    </row>
    <row r="433" spans="1:38" ht="21.95" customHeight="1" x14ac:dyDescent="0.3">
      <c r="A433" s="19" t="s">
        <v>124</v>
      </c>
      <c r="B433" s="19" t="s">
        <v>125</v>
      </c>
      <c r="C433" s="20" t="s">
        <v>9</v>
      </c>
      <c r="D433" s="21">
        <v>6</v>
      </c>
      <c r="E433" s="21"/>
      <c r="F433" s="21">
        <f t="shared" si="512"/>
        <v>0</v>
      </c>
      <c r="G433" s="21"/>
      <c r="H433" s="21">
        <f t="shared" si="513"/>
        <v>0</v>
      </c>
      <c r="I433" s="21"/>
      <c r="J433" s="21">
        <f t="shared" si="514"/>
        <v>0</v>
      </c>
      <c r="K433" s="21">
        <f t="shared" si="515"/>
        <v>0</v>
      </c>
      <c r="L433" s="21">
        <f t="shared" si="516"/>
        <v>0</v>
      </c>
      <c r="M433" s="19"/>
      <c r="O433" s="28" t="str">
        <f>""</f>
        <v/>
      </c>
      <c r="P433" s="29" t="s">
        <v>42</v>
      </c>
      <c r="Q433" s="28">
        <v>1</v>
      </c>
      <c r="R433" s="28">
        <f t="shared" si="517"/>
        <v>0</v>
      </c>
      <c r="S433" s="28">
        <f t="shared" si="518"/>
        <v>0</v>
      </c>
      <c r="T433" s="28">
        <f t="shared" si="519"/>
        <v>0</v>
      </c>
      <c r="U433" s="28">
        <f t="shared" si="520"/>
        <v>0</v>
      </c>
      <c r="V433" s="28">
        <f t="shared" si="521"/>
        <v>0</v>
      </c>
      <c r="W433" s="28">
        <f t="shared" si="522"/>
        <v>0</v>
      </c>
      <c r="X433" s="28">
        <f t="shared" si="523"/>
        <v>0</v>
      </c>
      <c r="Y433" s="28">
        <f t="shared" si="524"/>
        <v>0</v>
      </c>
      <c r="Z433" s="28">
        <f t="shared" si="525"/>
        <v>0</v>
      </c>
      <c r="AA433" s="28">
        <f t="shared" si="526"/>
        <v>0</v>
      </c>
      <c r="AB433" s="28">
        <f t="shared" si="527"/>
        <v>0</v>
      </c>
      <c r="AC433" s="28">
        <f t="shared" si="528"/>
        <v>0</v>
      </c>
      <c r="AD433" s="28">
        <f t="shared" si="529"/>
        <v>0</v>
      </c>
      <c r="AE433" s="28">
        <f t="shared" si="530"/>
        <v>0</v>
      </c>
      <c r="AF433" s="28">
        <f t="shared" si="531"/>
        <v>0</v>
      </c>
      <c r="AG433" s="28">
        <f t="shared" si="532"/>
        <v>0</v>
      </c>
      <c r="AH433" s="28">
        <f t="shared" si="533"/>
        <v>0</v>
      </c>
      <c r="AI433" s="28">
        <f t="shared" si="534"/>
        <v>0</v>
      </c>
      <c r="AJ433" s="28">
        <f t="shared" si="535"/>
        <v>0</v>
      </c>
      <c r="AK433" s="28">
        <f t="shared" si="536"/>
        <v>0</v>
      </c>
    </row>
    <row r="434" spans="1:38" ht="21.95" customHeight="1" x14ac:dyDescent="0.3">
      <c r="A434" s="19" t="s">
        <v>126</v>
      </c>
      <c r="B434" s="19" t="s">
        <v>127</v>
      </c>
      <c r="C434" s="20" t="s">
        <v>9</v>
      </c>
      <c r="D434" s="21">
        <v>3</v>
      </c>
      <c r="E434" s="21"/>
      <c r="F434" s="21">
        <f t="shared" si="512"/>
        <v>0</v>
      </c>
      <c r="G434" s="21"/>
      <c r="H434" s="21">
        <f t="shared" si="513"/>
        <v>0</v>
      </c>
      <c r="I434" s="21"/>
      <c r="J434" s="21">
        <f t="shared" si="514"/>
        <v>0</v>
      </c>
      <c r="K434" s="21">
        <f t="shared" si="515"/>
        <v>0</v>
      </c>
      <c r="L434" s="21">
        <f t="shared" si="516"/>
        <v>0</v>
      </c>
      <c r="M434" s="19"/>
      <c r="O434" s="28" t="str">
        <f>""</f>
        <v/>
      </c>
      <c r="P434" s="29" t="s">
        <v>42</v>
      </c>
      <c r="Q434" s="28">
        <v>1</v>
      </c>
      <c r="R434" s="28">
        <f t="shared" si="517"/>
        <v>0</v>
      </c>
      <c r="S434" s="28">
        <f t="shared" si="518"/>
        <v>0</v>
      </c>
      <c r="T434" s="28">
        <f t="shared" si="519"/>
        <v>0</v>
      </c>
      <c r="U434" s="28">
        <f t="shared" si="520"/>
        <v>0</v>
      </c>
      <c r="V434" s="28">
        <f t="shared" si="521"/>
        <v>0</v>
      </c>
      <c r="W434" s="28">
        <f t="shared" si="522"/>
        <v>0</v>
      </c>
      <c r="X434" s="28">
        <f t="shared" si="523"/>
        <v>0</v>
      </c>
      <c r="Y434" s="28">
        <f t="shared" si="524"/>
        <v>0</v>
      </c>
      <c r="Z434" s="28">
        <f t="shared" si="525"/>
        <v>0</v>
      </c>
      <c r="AA434" s="28">
        <f t="shared" si="526"/>
        <v>0</v>
      </c>
      <c r="AB434" s="28">
        <f t="shared" si="527"/>
        <v>0</v>
      </c>
      <c r="AC434" s="28">
        <f t="shared" si="528"/>
        <v>0</v>
      </c>
      <c r="AD434" s="28">
        <f t="shared" si="529"/>
        <v>0</v>
      </c>
      <c r="AE434" s="28">
        <f t="shared" si="530"/>
        <v>0</v>
      </c>
      <c r="AF434" s="28">
        <f t="shared" si="531"/>
        <v>0</v>
      </c>
      <c r="AG434" s="28">
        <f t="shared" si="532"/>
        <v>0</v>
      </c>
      <c r="AH434" s="28">
        <f t="shared" si="533"/>
        <v>0</v>
      </c>
      <c r="AI434" s="28">
        <f t="shared" si="534"/>
        <v>0</v>
      </c>
      <c r="AJ434" s="28">
        <f t="shared" si="535"/>
        <v>0</v>
      </c>
      <c r="AK434" s="28">
        <f t="shared" si="536"/>
        <v>0</v>
      </c>
    </row>
    <row r="435" spans="1:38" ht="21.95" customHeight="1" x14ac:dyDescent="0.3">
      <c r="A435" s="19" t="s">
        <v>102</v>
      </c>
      <c r="B435" s="19" t="s">
        <v>128</v>
      </c>
      <c r="C435" s="20" t="s">
        <v>9</v>
      </c>
      <c r="D435" s="21">
        <v>11</v>
      </c>
      <c r="E435" s="21"/>
      <c r="F435" s="21">
        <f t="shared" si="512"/>
        <v>0</v>
      </c>
      <c r="G435" s="21"/>
      <c r="H435" s="21">
        <f t="shared" si="513"/>
        <v>0</v>
      </c>
      <c r="I435" s="21"/>
      <c r="J435" s="21">
        <f t="shared" si="514"/>
        <v>0</v>
      </c>
      <c r="K435" s="21">
        <f t="shared" si="515"/>
        <v>0</v>
      </c>
      <c r="L435" s="21">
        <f t="shared" si="516"/>
        <v>0</v>
      </c>
      <c r="M435" s="19"/>
      <c r="O435" s="28" t="str">
        <f>""</f>
        <v/>
      </c>
      <c r="P435" s="29" t="s">
        <v>42</v>
      </c>
      <c r="Q435" s="28">
        <v>1</v>
      </c>
      <c r="R435" s="28">
        <f t="shared" si="517"/>
        <v>0</v>
      </c>
      <c r="S435" s="28">
        <f t="shared" si="518"/>
        <v>0</v>
      </c>
      <c r="T435" s="28">
        <f t="shared" si="519"/>
        <v>0</v>
      </c>
      <c r="U435" s="28">
        <f t="shared" si="520"/>
        <v>0</v>
      </c>
      <c r="V435" s="28">
        <f t="shared" si="521"/>
        <v>0</v>
      </c>
      <c r="W435" s="28">
        <f t="shared" si="522"/>
        <v>0</v>
      </c>
      <c r="X435" s="28">
        <f t="shared" si="523"/>
        <v>0</v>
      </c>
      <c r="Y435" s="28">
        <f t="shared" si="524"/>
        <v>0</v>
      </c>
      <c r="Z435" s="28">
        <f t="shared" si="525"/>
        <v>0</v>
      </c>
      <c r="AA435" s="28">
        <f t="shared" si="526"/>
        <v>0</v>
      </c>
      <c r="AB435" s="28">
        <f t="shared" si="527"/>
        <v>0</v>
      </c>
      <c r="AC435" s="28">
        <f t="shared" si="528"/>
        <v>0</v>
      </c>
      <c r="AD435" s="28">
        <f t="shared" si="529"/>
        <v>0</v>
      </c>
      <c r="AE435" s="28">
        <f t="shared" si="530"/>
        <v>0</v>
      </c>
      <c r="AF435" s="28">
        <f t="shared" si="531"/>
        <v>0</v>
      </c>
      <c r="AG435" s="28">
        <f t="shared" si="532"/>
        <v>0</v>
      </c>
      <c r="AH435" s="28">
        <f t="shared" si="533"/>
        <v>0</v>
      </c>
      <c r="AI435" s="28">
        <f t="shared" si="534"/>
        <v>0</v>
      </c>
      <c r="AJ435" s="28">
        <f t="shared" si="535"/>
        <v>0</v>
      </c>
      <c r="AK435" s="28">
        <f t="shared" si="536"/>
        <v>0</v>
      </c>
    </row>
    <row r="436" spans="1:38" ht="21.95" customHeight="1" x14ac:dyDescent="0.3">
      <c r="A436" s="22"/>
      <c r="B436" s="22"/>
      <c r="C436" s="27"/>
      <c r="D436" s="21"/>
      <c r="E436" s="21"/>
      <c r="F436" s="21"/>
      <c r="G436" s="21"/>
      <c r="H436" s="21"/>
      <c r="I436" s="21"/>
      <c r="J436" s="21"/>
      <c r="K436" s="21"/>
      <c r="L436" s="21"/>
      <c r="M436" s="22"/>
    </row>
    <row r="437" spans="1:38" ht="21.95" customHeight="1" x14ac:dyDescent="0.3">
      <c r="A437" s="22"/>
      <c r="B437" s="22"/>
      <c r="C437" s="27"/>
      <c r="D437" s="21"/>
      <c r="E437" s="21"/>
      <c r="F437" s="21"/>
      <c r="G437" s="21"/>
      <c r="H437" s="21"/>
      <c r="I437" s="21"/>
      <c r="J437" s="21"/>
      <c r="K437" s="21"/>
      <c r="L437" s="21"/>
      <c r="M437" s="22"/>
    </row>
    <row r="438" spans="1:38" ht="21.95" customHeight="1" x14ac:dyDescent="0.3">
      <c r="A438" s="22"/>
      <c r="B438" s="22"/>
      <c r="C438" s="27"/>
      <c r="D438" s="21"/>
      <c r="E438" s="21"/>
      <c r="F438" s="21"/>
      <c r="G438" s="21"/>
      <c r="H438" s="21"/>
      <c r="I438" s="21"/>
      <c r="J438" s="21"/>
      <c r="K438" s="21"/>
      <c r="L438" s="21"/>
      <c r="M438" s="22"/>
    </row>
    <row r="439" spans="1:38" ht="21.95" customHeight="1" x14ac:dyDescent="0.3">
      <c r="A439" s="22"/>
      <c r="B439" s="22"/>
      <c r="C439" s="27"/>
      <c r="D439" s="21"/>
      <c r="E439" s="21"/>
      <c r="F439" s="21"/>
      <c r="G439" s="21"/>
      <c r="H439" s="21"/>
      <c r="I439" s="21"/>
      <c r="J439" s="21"/>
      <c r="K439" s="21"/>
      <c r="L439" s="21"/>
      <c r="M439" s="22"/>
    </row>
    <row r="440" spans="1:38" ht="21.95" customHeight="1" x14ac:dyDescent="0.3">
      <c r="A440" s="22"/>
      <c r="B440" s="22"/>
      <c r="C440" s="27"/>
      <c r="D440" s="21"/>
      <c r="E440" s="21"/>
      <c r="F440" s="21"/>
      <c r="G440" s="21"/>
      <c r="H440" s="21"/>
      <c r="I440" s="21"/>
      <c r="J440" s="21"/>
      <c r="K440" s="21"/>
      <c r="L440" s="21"/>
      <c r="M440" s="22"/>
    </row>
    <row r="441" spans="1:38" ht="21.95" customHeight="1" x14ac:dyDescent="0.3">
      <c r="A441" s="23" t="s">
        <v>43</v>
      </c>
      <c r="B441" s="24"/>
      <c r="C441" s="25"/>
      <c r="D441" s="26"/>
      <c r="E441" s="26"/>
      <c r="F441" s="26">
        <f>ROUNDDOWN(SUMIF(Q424:Q435, "1", F424:F435), 0)</f>
        <v>0</v>
      </c>
      <c r="G441" s="26"/>
      <c r="H441" s="26">
        <f>ROUNDDOWN(SUMIF(Q424:Q435, "1", H424:H435), 0)</f>
        <v>0</v>
      </c>
      <c r="I441" s="26"/>
      <c r="J441" s="26">
        <f>ROUNDDOWN(SUMIF(Q424:Q435, "1", J424:J435), 0)</f>
        <v>0</v>
      </c>
      <c r="K441" s="26"/>
      <c r="L441" s="26">
        <f>F441+H441+J441</f>
        <v>0</v>
      </c>
      <c r="M441" s="24"/>
      <c r="R441" s="28">
        <f t="shared" ref="R441:AL441" si="537">ROUNDDOWN(SUM(R424:R435), 0)</f>
        <v>0</v>
      </c>
      <c r="S441" s="28">
        <f t="shared" si="537"/>
        <v>0</v>
      </c>
      <c r="T441" s="28">
        <f t="shared" si="537"/>
        <v>0</v>
      </c>
      <c r="U441" s="28">
        <f t="shared" si="537"/>
        <v>0</v>
      </c>
      <c r="V441" s="28">
        <f t="shared" si="537"/>
        <v>0</v>
      </c>
      <c r="W441" s="28">
        <f t="shared" si="537"/>
        <v>0</v>
      </c>
      <c r="X441" s="28">
        <f t="shared" si="537"/>
        <v>0</v>
      </c>
      <c r="Y441" s="28">
        <f t="shared" si="537"/>
        <v>0</v>
      </c>
      <c r="Z441" s="28">
        <f t="shared" si="537"/>
        <v>0</v>
      </c>
      <c r="AA441" s="28">
        <f t="shared" si="537"/>
        <v>0</v>
      </c>
      <c r="AB441" s="28">
        <f t="shared" si="537"/>
        <v>0</v>
      </c>
      <c r="AC441" s="28">
        <f t="shared" si="537"/>
        <v>0</v>
      </c>
      <c r="AD441" s="28">
        <f t="shared" si="537"/>
        <v>0</v>
      </c>
      <c r="AE441" s="28">
        <f t="shared" si="537"/>
        <v>0</v>
      </c>
      <c r="AF441" s="28">
        <f t="shared" si="537"/>
        <v>0</v>
      </c>
      <c r="AG441" s="28">
        <f t="shared" si="537"/>
        <v>0</v>
      </c>
      <c r="AH441" s="28">
        <f t="shared" si="537"/>
        <v>0</v>
      </c>
      <c r="AI441" s="28">
        <f t="shared" si="537"/>
        <v>0</v>
      </c>
      <c r="AJ441" s="28">
        <f t="shared" si="537"/>
        <v>0</v>
      </c>
      <c r="AK441" s="28">
        <f t="shared" si="537"/>
        <v>0</v>
      </c>
      <c r="AL441" s="28">
        <f t="shared" si="537"/>
        <v>0</v>
      </c>
    </row>
    <row r="442" spans="1:38" ht="21.95" customHeight="1" x14ac:dyDescent="0.3">
      <c r="A442" s="59" t="s">
        <v>255</v>
      </c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</row>
    <row r="443" spans="1:38" ht="21.95" customHeight="1" x14ac:dyDescent="0.3">
      <c r="A443" s="19" t="s">
        <v>44</v>
      </c>
      <c r="B443" s="19" t="s">
        <v>132</v>
      </c>
      <c r="C443" s="20" t="s">
        <v>6</v>
      </c>
      <c r="D443" s="21">
        <v>5</v>
      </c>
      <c r="E443" s="21"/>
      <c r="F443" s="21">
        <f t="shared" ref="F443:F448" si="538">ROUNDDOWN(D443*E443, 0)</f>
        <v>0</v>
      </c>
      <c r="G443" s="21"/>
      <c r="H443" s="21">
        <f t="shared" ref="H443:H448" si="539">ROUNDDOWN(D443*G443, 0)</f>
        <v>0</v>
      </c>
      <c r="I443" s="21"/>
      <c r="J443" s="21">
        <f t="shared" ref="J443:J448" si="540">ROUNDDOWN(D443*I443, 0)</f>
        <v>0</v>
      </c>
      <c r="K443" s="21">
        <f t="shared" ref="K443:L448" si="541">E443+G443+I443</f>
        <v>0</v>
      </c>
      <c r="L443" s="21">
        <f t="shared" si="541"/>
        <v>0</v>
      </c>
      <c r="M443" s="19"/>
      <c r="O443" s="28" t="str">
        <f>""</f>
        <v/>
      </c>
      <c r="P443" s="29" t="s">
        <v>42</v>
      </c>
      <c r="Q443" s="28">
        <v>1</v>
      </c>
      <c r="R443" s="28">
        <f t="shared" ref="R443:R448" si="542">IF(P443="기계경비", J443, 0)</f>
        <v>0</v>
      </c>
      <c r="S443" s="28">
        <f t="shared" ref="S443:S448" si="543">IF(P443="운반비", J443, 0)</f>
        <v>0</v>
      </c>
      <c r="T443" s="28">
        <f t="shared" ref="T443:T448" si="544">IF(P443="작업부산물", F443, 0)</f>
        <v>0</v>
      </c>
      <c r="U443" s="28">
        <f t="shared" ref="U443:U448" si="545">IF(P443="관급", F443, 0)</f>
        <v>0</v>
      </c>
      <c r="V443" s="28">
        <f t="shared" ref="V443:V448" si="546">IF(P443="외주비", J443, 0)</f>
        <v>0</v>
      </c>
      <c r="W443" s="28">
        <f t="shared" ref="W443:W448" si="547">IF(P443="장비비", J443, 0)</f>
        <v>0</v>
      </c>
      <c r="X443" s="28">
        <f t="shared" ref="X443:X448" si="548">IF(P443="폐기물처리비", J443, 0)</f>
        <v>0</v>
      </c>
      <c r="Y443" s="28">
        <f t="shared" ref="Y443:Y448" si="549">IF(P443="가설비", J443, 0)</f>
        <v>0</v>
      </c>
      <c r="Z443" s="28">
        <f t="shared" ref="Z443:Z448" si="550">IF(P443="잡비제외분", F443, 0)</f>
        <v>0</v>
      </c>
      <c r="AA443" s="28">
        <f t="shared" ref="AA443:AA448" si="551">IF(P443="사급자재대", L443, 0)</f>
        <v>0</v>
      </c>
      <c r="AB443" s="28">
        <f t="shared" ref="AB443:AB448" si="552">IF(P443="관급자재대", L443, 0)</f>
        <v>0</v>
      </c>
      <c r="AC443" s="28">
        <f t="shared" ref="AC443:AC448" si="553">IF(P443="관급자관급자재대", L443, 0)</f>
        <v>0</v>
      </c>
      <c r="AD443" s="28">
        <f t="shared" ref="AD443:AD448" si="554">IF(P443="고철처리비", L443, 0)</f>
        <v>0</v>
      </c>
      <c r="AE443" s="28">
        <f t="shared" ref="AE443:AE448" si="555">IF(P443="사용자항목3", L443, 0)</f>
        <v>0</v>
      </c>
      <c r="AF443" s="28">
        <f t="shared" ref="AF443:AF448" si="556">IF(P443="사용자항목4", L443, 0)</f>
        <v>0</v>
      </c>
      <c r="AG443" s="28">
        <f t="shared" ref="AG443:AG448" si="557">IF(P443="사용자항목5", L443, 0)</f>
        <v>0</v>
      </c>
      <c r="AH443" s="28">
        <f t="shared" ref="AH443:AH448" si="558">IF(P443="사용자항목6", L443, 0)</f>
        <v>0</v>
      </c>
      <c r="AI443" s="28">
        <f t="shared" ref="AI443:AI448" si="559">IF(P443="사용자항목7", L443, 0)</f>
        <v>0</v>
      </c>
      <c r="AJ443" s="28">
        <f t="shared" ref="AJ443:AJ448" si="560">IF(P443="사용자항목8", L443, 0)</f>
        <v>0</v>
      </c>
      <c r="AK443" s="28">
        <f t="shared" ref="AK443:AK448" si="561">IF(P443="사용자항목9", L443, 0)</f>
        <v>0</v>
      </c>
    </row>
    <row r="444" spans="1:38" ht="21.95" customHeight="1" x14ac:dyDescent="0.3">
      <c r="A444" s="19" t="s">
        <v>44</v>
      </c>
      <c r="B444" s="19" t="s">
        <v>133</v>
      </c>
      <c r="C444" s="20" t="s">
        <v>6</v>
      </c>
      <c r="D444" s="21">
        <v>4</v>
      </c>
      <c r="E444" s="21"/>
      <c r="F444" s="21">
        <f t="shared" si="538"/>
        <v>0</v>
      </c>
      <c r="G444" s="21"/>
      <c r="H444" s="21">
        <f t="shared" si="539"/>
        <v>0</v>
      </c>
      <c r="I444" s="21"/>
      <c r="J444" s="21">
        <f t="shared" si="540"/>
        <v>0</v>
      </c>
      <c r="K444" s="21">
        <f t="shared" si="541"/>
        <v>0</v>
      </c>
      <c r="L444" s="21">
        <f t="shared" si="541"/>
        <v>0</v>
      </c>
      <c r="M444" s="19"/>
      <c r="O444" s="28" t="str">
        <f>""</f>
        <v/>
      </c>
      <c r="P444" s="29" t="s">
        <v>42</v>
      </c>
      <c r="Q444" s="28">
        <v>1</v>
      </c>
      <c r="R444" s="28">
        <f t="shared" si="542"/>
        <v>0</v>
      </c>
      <c r="S444" s="28">
        <f t="shared" si="543"/>
        <v>0</v>
      </c>
      <c r="T444" s="28">
        <f t="shared" si="544"/>
        <v>0</v>
      </c>
      <c r="U444" s="28">
        <f t="shared" si="545"/>
        <v>0</v>
      </c>
      <c r="V444" s="28">
        <f t="shared" si="546"/>
        <v>0</v>
      </c>
      <c r="W444" s="28">
        <f t="shared" si="547"/>
        <v>0</v>
      </c>
      <c r="X444" s="28">
        <f t="shared" si="548"/>
        <v>0</v>
      </c>
      <c r="Y444" s="28">
        <f t="shared" si="549"/>
        <v>0</v>
      </c>
      <c r="Z444" s="28">
        <f t="shared" si="550"/>
        <v>0</v>
      </c>
      <c r="AA444" s="28">
        <f t="shared" si="551"/>
        <v>0</v>
      </c>
      <c r="AB444" s="28">
        <f t="shared" si="552"/>
        <v>0</v>
      </c>
      <c r="AC444" s="28">
        <f t="shared" si="553"/>
        <v>0</v>
      </c>
      <c r="AD444" s="28">
        <f t="shared" si="554"/>
        <v>0</v>
      </c>
      <c r="AE444" s="28">
        <f t="shared" si="555"/>
        <v>0</v>
      </c>
      <c r="AF444" s="28">
        <f t="shared" si="556"/>
        <v>0</v>
      </c>
      <c r="AG444" s="28">
        <f t="shared" si="557"/>
        <v>0</v>
      </c>
      <c r="AH444" s="28">
        <f t="shared" si="558"/>
        <v>0</v>
      </c>
      <c r="AI444" s="28">
        <f t="shared" si="559"/>
        <v>0</v>
      </c>
      <c r="AJ444" s="28">
        <f t="shared" si="560"/>
        <v>0</v>
      </c>
      <c r="AK444" s="28">
        <f t="shared" si="561"/>
        <v>0</v>
      </c>
    </row>
    <row r="445" spans="1:38" ht="21.95" customHeight="1" x14ac:dyDescent="0.3">
      <c r="A445" s="19" t="s">
        <v>54</v>
      </c>
      <c r="B445" s="19" t="s">
        <v>135</v>
      </c>
      <c r="C445" s="20" t="s">
        <v>12</v>
      </c>
      <c r="D445" s="21">
        <v>9</v>
      </c>
      <c r="E445" s="21"/>
      <c r="F445" s="21">
        <f t="shared" si="538"/>
        <v>0</v>
      </c>
      <c r="G445" s="21"/>
      <c r="H445" s="21">
        <f t="shared" si="539"/>
        <v>0</v>
      </c>
      <c r="I445" s="21"/>
      <c r="J445" s="21">
        <f t="shared" si="540"/>
        <v>0</v>
      </c>
      <c r="K445" s="21">
        <f t="shared" si="541"/>
        <v>0</v>
      </c>
      <c r="L445" s="21">
        <f t="shared" si="541"/>
        <v>0</v>
      </c>
      <c r="M445" s="19"/>
      <c r="O445" s="28" t="str">
        <f>""</f>
        <v/>
      </c>
      <c r="P445" s="29" t="s">
        <v>42</v>
      </c>
      <c r="Q445" s="28">
        <v>1</v>
      </c>
      <c r="R445" s="28">
        <f t="shared" si="542"/>
        <v>0</v>
      </c>
      <c r="S445" s="28">
        <f t="shared" si="543"/>
        <v>0</v>
      </c>
      <c r="T445" s="28">
        <f t="shared" si="544"/>
        <v>0</v>
      </c>
      <c r="U445" s="28">
        <f t="shared" si="545"/>
        <v>0</v>
      </c>
      <c r="V445" s="28">
        <f t="shared" si="546"/>
        <v>0</v>
      </c>
      <c r="W445" s="28">
        <f t="shared" si="547"/>
        <v>0</v>
      </c>
      <c r="X445" s="28">
        <f t="shared" si="548"/>
        <v>0</v>
      </c>
      <c r="Y445" s="28">
        <f t="shared" si="549"/>
        <v>0</v>
      </c>
      <c r="Z445" s="28">
        <f t="shared" si="550"/>
        <v>0</v>
      </c>
      <c r="AA445" s="28">
        <f t="shared" si="551"/>
        <v>0</v>
      </c>
      <c r="AB445" s="28">
        <f t="shared" si="552"/>
        <v>0</v>
      </c>
      <c r="AC445" s="28">
        <f t="shared" si="553"/>
        <v>0</v>
      </c>
      <c r="AD445" s="28">
        <f t="shared" si="554"/>
        <v>0</v>
      </c>
      <c r="AE445" s="28">
        <f t="shared" si="555"/>
        <v>0</v>
      </c>
      <c r="AF445" s="28">
        <f t="shared" si="556"/>
        <v>0</v>
      </c>
      <c r="AG445" s="28">
        <f t="shared" si="557"/>
        <v>0</v>
      </c>
      <c r="AH445" s="28">
        <f t="shared" si="558"/>
        <v>0</v>
      </c>
      <c r="AI445" s="28">
        <f t="shared" si="559"/>
        <v>0</v>
      </c>
      <c r="AJ445" s="28">
        <f t="shared" si="560"/>
        <v>0</v>
      </c>
      <c r="AK445" s="28">
        <f t="shared" si="561"/>
        <v>0</v>
      </c>
    </row>
    <row r="446" spans="1:38" ht="21.95" customHeight="1" x14ac:dyDescent="0.3">
      <c r="A446" s="19" t="s">
        <v>50</v>
      </c>
      <c r="B446" s="19" t="s">
        <v>136</v>
      </c>
      <c r="C446" s="20" t="s">
        <v>12</v>
      </c>
      <c r="D446" s="21">
        <v>4</v>
      </c>
      <c r="E446" s="21"/>
      <c r="F446" s="21">
        <f t="shared" si="538"/>
        <v>0</v>
      </c>
      <c r="G446" s="21"/>
      <c r="H446" s="21">
        <f t="shared" si="539"/>
        <v>0</v>
      </c>
      <c r="I446" s="21"/>
      <c r="J446" s="21">
        <f t="shared" si="540"/>
        <v>0</v>
      </c>
      <c r="K446" s="21">
        <f t="shared" si="541"/>
        <v>0</v>
      </c>
      <c r="L446" s="21">
        <f t="shared" si="541"/>
        <v>0</v>
      </c>
      <c r="M446" s="19"/>
      <c r="O446" s="28" t="str">
        <f>""</f>
        <v/>
      </c>
      <c r="P446" s="29" t="s">
        <v>42</v>
      </c>
      <c r="Q446" s="28">
        <v>1</v>
      </c>
      <c r="R446" s="28">
        <f t="shared" si="542"/>
        <v>0</v>
      </c>
      <c r="S446" s="28">
        <f t="shared" si="543"/>
        <v>0</v>
      </c>
      <c r="T446" s="28">
        <f t="shared" si="544"/>
        <v>0</v>
      </c>
      <c r="U446" s="28">
        <f t="shared" si="545"/>
        <v>0</v>
      </c>
      <c r="V446" s="28">
        <f t="shared" si="546"/>
        <v>0</v>
      </c>
      <c r="W446" s="28">
        <f t="shared" si="547"/>
        <v>0</v>
      </c>
      <c r="X446" s="28">
        <f t="shared" si="548"/>
        <v>0</v>
      </c>
      <c r="Y446" s="28">
        <f t="shared" si="549"/>
        <v>0</v>
      </c>
      <c r="Z446" s="28">
        <f t="shared" si="550"/>
        <v>0</v>
      </c>
      <c r="AA446" s="28">
        <f t="shared" si="551"/>
        <v>0</v>
      </c>
      <c r="AB446" s="28">
        <f t="shared" si="552"/>
        <v>0</v>
      </c>
      <c r="AC446" s="28">
        <f t="shared" si="553"/>
        <v>0</v>
      </c>
      <c r="AD446" s="28">
        <f t="shared" si="554"/>
        <v>0</v>
      </c>
      <c r="AE446" s="28">
        <f t="shared" si="555"/>
        <v>0</v>
      </c>
      <c r="AF446" s="28">
        <f t="shared" si="556"/>
        <v>0</v>
      </c>
      <c r="AG446" s="28">
        <f t="shared" si="557"/>
        <v>0</v>
      </c>
      <c r="AH446" s="28">
        <f t="shared" si="558"/>
        <v>0</v>
      </c>
      <c r="AI446" s="28">
        <f t="shared" si="559"/>
        <v>0</v>
      </c>
      <c r="AJ446" s="28">
        <f t="shared" si="560"/>
        <v>0</v>
      </c>
      <c r="AK446" s="28">
        <f t="shared" si="561"/>
        <v>0</v>
      </c>
    </row>
    <row r="447" spans="1:38" ht="21.95" customHeight="1" x14ac:dyDescent="0.3">
      <c r="A447" s="19" t="s">
        <v>156</v>
      </c>
      <c r="B447" s="19" t="s">
        <v>157</v>
      </c>
      <c r="C447" s="20" t="s">
        <v>58</v>
      </c>
      <c r="D447" s="21">
        <v>1</v>
      </c>
      <c r="E447" s="21"/>
      <c r="F447" s="21">
        <f t="shared" si="538"/>
        <v>0</v>
      </c>
      <c r="G447" s="21"/>
      <c r="H447" s="21">
        <f t="shared" si="539"/>
        <v>0</v>
      </c>
      <c r="I447" s="21"/>
      <c r="J447" s="21">
        <f t="shared" si="540"/>
        <v>0</v>
      </c>
      <c r="K447" s="21">
        <f t="shared" si="541"/>
        <v>0</v>
      </c>
      <c r="L447" s="21">
        <f t="shared" si="541"/>
        <v>0</v>
      </c>
      <c r="M447" s="19"/>
      <c r="O447" s="28" t="str">
        <f>""</f>
        <v/>
      </c>
      <c r="P447" s="29" t="s">
        <v>42</v>
      </c>
      <c r="Q447" s="28">
        <v>1</v>
      </c>
      <c r="R447" s="28">
        <f t="shared" si="542"/>
        <v>0</v>
      </c>
      <c r="S447" s="28">
        <f t="shared" si="543"/>
        <v>0</v>
      </c>
      <c r="T447" s="28">
        <f t="shared" si="544"/>
        <v>0</v>
      </c>
      <c r="U447" s="28">
        <f t="shared" si="545"/>
        <v>0</v>
      </c>
      <c r="V447" s="28">
        <f t="shared" si="546"/>
        <v>0</v>
      </c>
      <c r="W447" s="28">
        <f t="shared" si="547"/>
        <v>0</v>
      </c>
      <c r="X447" s="28">
        <f t="shared" si="548"/>
        <v>0</v>
      </c>
      <c r="Y447" s="28">
        <f t="shared" si="549"/>
        <v>0</v>
      </c>
      <c r="Z447" s="28">
        <f t="shared" si="550"/>
        <v>0</v>
      </c>
      <c r="AA447" s="28">
        <f t="shared" si="551"/>
        <v>0</v>
      </c>
      <c r="AB447" s="28">
        <f t="shared" si="552"/>
        <v>0</v>
      </c>
      <c r="AC447" s="28">
        <f t="shared" si="553"/>
        <v>0</v>
      </c>
      <c r="AD447" s="28">
        <f t="shared" si="554"/>
        <v>0</v>
      </c>
      <c r="AE447" s="28">
        <f t="shared" si="555"/>
        <v>0</v>
      </c>
      <c r="AF447" s="28">
        <f t="shared" si="556"/>
        <v>0</v>
      </c>
      <c r="AG447" s="28">
        <f t="shared" si="557"/>
        <v>0</v>
      </c>
      <c r="AH447" s="28">
        <f t="shared" si="558"/>
        <v>0</v>
      </c>
      <c r="AI447" s="28">
        <f t="shared" si="559"/>
        <v>0</v>
      </c>
      <c r="AJ447" s="28">
        <f t="shared" si="560"/>
        <v>0</v>
      </c>
      <c r="AK447" s="28">
        <f t="shared" si="561"/>
        <v>0</v>
      </c>
    </row>
    <row r="448" spans="1:38" ht="21.95" customHeight="1" x14ac:dyDescent="0.3">
      <c r="A448" s="19" t="s">
        <v>137</v>
      </c>
      <c r="B448" s="19" t="s">
        <v>138</v>
      </c>
      <c r="C448" s="20" t="s">
        <v>9</v>
      </c>
      <c r="D448" s="21">
        <v>12</v>
      </c>
      <c r="E448" s="21"/>
      <c r="F448" s="21">
        <f t="shared" si="538"/>
        <v>0</v>
      </c>
      <c r="G448" s="21"/>
      <c r="H448" s="21">
        <f t="shared" si="539"/>
        <v>0</v>
      </c>
      <c r="I448" s="21"/>
      <c r="J448" s="21">
        <f t="shared" si="540"/>
        <v>0</v>
      </c>
      <c r="K448" s="21">
        <f t="shared" si="541"/>
        <v>0</v>
      </c>
      <c r="L448" s="21">
        <f t="shared" si="541"/>
        <v>0</v>
      </c>
      <c r="M448" s="19"/>
      <c r="O448" s="28" t="str">
        <f>""</f>
        <v/>
      </c>
      <c r="P448" s="29" t="s">
        <v>42</v>
      </c>
      <c r="Q448" s="28">
        <v>1</v>
      </c>
      <c r="R448" s="28">
        <f t="shared" si="542"/>
        <v>0</v>
      </c>
      <c r="S448" s="28">
        <f t="shared" si="543"/>
        <v>0</v>
      </c>
      <c r="T448" s="28">
        <f t="shared" si="544"/>
        <v>0</v>
      </c>
      <c r="U448" s="28">
        <f t="shared" si="545"/>
        <v>0</v>
      </c>
      <c r="V448" s="28">
        <f t="shared" si="546"/>
        <v>0</v>
      </c>
      <c r="W448" s="28">
        <f t="shared" si="547"/>
        <v>0</v>
      </c>
      <c r="X448" s="28">
        <f t="shared" si="548"/>
        <v>0</v>
      </c>
      <c r="Y448" s="28">
        <f t="shared" si="549"/>
        <v>0</v>
      </c>
      <c r="Z448" s="28">
        <f t="shared" si="550"/>
        <v>0</v>
      </c>
      <c r="AA448" s="28">
        <f t="shared" si="551"/>
        <v>0</v>
      </c>
      <c r="AB448" s="28">
        <f t="shared" si="552"/>
        <v>0</v>
      </c>
      <c r="AC448" s="28">
        <f t="shared" si="553"/>
        <v>0</v>
      </c>
      <c r="AD448" s="28">
        <f t="shared" si="554"/>
        <v>0</v>
      </c>
      <c r="AE448" s="28">
        <f t="shared" si="555"/>
        <v>0</v>
      </c>
      <c r="AF448" s="28">
        <f t="shared" si="556"/>
        <v>0</v>
      </c>
      <c r="AG448" s="28">
        <f t="shared" si="557"/>
        <v>0</v>
      </c>
      <c r="AH448" s="28">
        <f t="shared" si="558"/>
        <v>0</v>
      </c>
      <c r="AI448" s="28">
        <f t="shared" si="559"/>
        <v>0</v>
      </c>
      <c r="AJ448" s="28">
        <f t="shared" si="560"/>
        <v>0</v>
      </c>
      <c r="AK448" s="28">
        <f t="shared" si="561"/>
        <v>0</v>
      </c>
    </row>
    <row r="449" spans="1:38" ht="21.95" customHeight="1" x14ac:dyDescent="0.3">
      <c r="A449" s="22"/>
      <c r="B449" s="22"/>
      <c r="C449" s="27"/>
      <c r="D449" s="21"/>
      <c r="E449" s="21"/>
      <c r="F449" s="21"/>
      <c r="G449" s="21"/>
      <c r="H449" s="21"/>
      <c r="I449" s="21"/>
      <c r="J449" s="21"/>
      <c r="K449" s="21"/>
      <c r="L449" s="21"/>
      <c r="M449" s="22"/>
    </row>
    <row r="450" spans="1:38" ht="21.95" customHeight="1" x14ac:dyDescent="0.3">
      <c r="A450" s="22"/>
      <c r="B450" s="22"/>
      <c r="C450" s="27"/>
      <c r="D450" s="21"/>
      <c r="E450" s="21"/>
      <c r="F450" s="21"/>
      <c r="G450" s="21"/>
      <c r="H450" s="21"/>
      <c r="I450" s="21"/>
      <c r="J450" s="21"/>
      <c r="K450" s="21"/>
      <c r="L450" s="21"/>
      <c r="M450" s="22"/>
    </row>
    <row r="451" spans="1:38" ht="21.95" customHeight="1" x14ac:dyDescent="0.3">
      <c r="A451" s="22"/>
      <c r="B451" s="22"/>
      <c r="C451" s="27"/>
      <c r="D451" s="21"/>
      <c r="E451" s="21"/>
      <c r="F451" s="21"/>
      <c r="G451" s="21"/>
      <c r="H451" s="21"/>
      <c r="I451" s="21"/>
      <c r="J451" s="21"/>
      <c r="K451" s="21"/>
      <c r="L451" s="21"/>
      <c r="M451" s="22"/>
    </row>
    <row r="452" spans="1:38" ht="21.95" customHeight="1" x14ac:dyDescent="0.3">
      <c r="A452" s="22"/>
      <c r="B452" s="22"/>
      <c r="C452" s="27"/>
      <c r="D452" s="21"/>
      <c r="E452" s="21"/>
      <c r="F452" s="21"/>
      <c r="G452" s="21"/>
      <c r="H452" s="21"/>
      <c r="I452" s="21"/>
      <c r="J452" s="21"/>
      <c r="K452" s="21"/>
      <c r="L452" s="21"/>
      <c r="M452" s="22"/>
    </row>
    <row r="453" spans="1:38" ht="21.95" customHeight="1" x14ac:dyDescent="0.3">
      <c r="A453" s="22"/>
      <c r="B453" s="22"/>
      <c r="C453" s="27"/>
      <c r="D453" s="21"/>
      <c r="E453" s="21"/>
      <c r="F453" s="21"/>
      <c r="G453" s="21"/>
      <c r="H453" s="21"/>
      <c r="I453" s="21"/>
      <c r="J453" s="21"/>
      <c r="K453" s="21"/>
      <c r="L453" s="21"/>
      <c r="M453" s="22"/>
    </row>
    <row r="454" spans="1:38" ht="21.95" customHeight="1" x14ac:dyDescent="0.3">
      <c r="A454" s="22"/>
      <c r="B454" s="22"/>
      <c r="C454" s="27"/>
      <c r="D454" s="21"/>
      <c r="E454" s="21"/>
      <c r="F454" s="21"/>
      <c r="G454" s="21"/>
      <c r="H454" s="21"/>
      <c r="I454" s="21"/>
      <c r="J454" s="21"/>
      <c r="K454" s="21"/>
      <c r="L454" s="21"/>
      <c r="M454" s="22"/>
    </row>
    <row r="455" spans="1:38" ht="21.95" customHeight="1" x14ac:dyDescent="0.3">
      <c r="A455" s="22"/>
      <c r="B455" s="22"/>
      <c r="C455" s="27"/>
      <c r="D455" s="21"/>
      <c r="E455" s="21"/>
      <c r="F455" s="21"/>
      <c r="G455" s="21"/>
      <c r="H455" s="21"/>
      <c r="I455" s="21"/>
      <c r="J455" s="21"/>
      <c r="K455" s="21"/>
      <c r="L455" s="21"/>
      <c r="M455" s="22"/>
    </row>
    <row r="456" spans="1:38" ht="21.95" customHeight="1" x14ac:dyDescent="0.3">
      <c r="A456" s="22"/>
      <c r="B456" s="22"/>
      <c r="C456" s="27"/>
      <c r="D456" s="21"/>
      <c r="E456" s="21"/>
      <c r="F456" s="21"/>
      <c r="G456" s="21"/>
      <c r="H456" s="21"/>
      <c r="I456" s="21"/>
      <c r="J456" s="21"/>
      <c r="K456" s="21"/>
      <c r="L456" s="21"/>
      <c r="M456" s="22"/>
    </row>
    <row r="457" spans="1:38" ht="21.95" customHeight="1" x14ac:dyDescent="0.3">
      <c r="A457" s="22"/>
      <c r="B457" s="22"/>
      <c r="C457" s="27"/>
      <c r="D457" s="21"/>
      <c r="E457" s="21"/>
      <c r="F457" s="21"/>
      <c r="G457" s="21"/>
      <c r="H457" s="21"/>
      <c r="I457" s="21"/>
      <c r="J457" s="21"/>
      <c r="K457" s="21"/>
      <c r="L457" s="21"/>
      <c r="M457" s="22"/>
    </row>
    <row r="458" spans="1:38" ht="21.95" customHeight="1" x14ac:dyDescent="0.3">
      <c r="A458" s="22"/>
      <c r="B458" s="22"/>
      <c r="C458" s="27"/>
      <c r="D458" s="21"/>
      <c r="E458" s="21"/>
      <c r="F458" s="21"/>
      <c r="G458" s="21"/>
      <c r="H458" s="21"/>
      <c r="I458" s="21"/>
      <c r="J458" s="21"/>
      <c r="K458" s="21"/>
      <c r="L458" s="21"/>
      <c r="M458" s="22"/>
    </row>
    <row r="459" spans="1:38" ht="21.95" customHeight="1" x14ac:dyDescent="0.3">
      <c r="A459" s="22"/>
      <c r="B459" s="22"/>
      <c r="C459" s="27"/>
      <c r="D459" s="21"/>
      <c r="E459" s="21"/>
      <c r="F459" s="21"/>
      <c r="G459" s="21"/>
      <c r="H459" s="21"/>
      <c r="I459" s="21"/>
      <c r="J459" s="21"/>
      <c r="K459" s="21"/>
      <c r="L459" s="21"/>
      <c r="M459" s="22"/>
    </row>
    <row r="460" spans="1:38" ht="21.95" customHeight="1" x14ac:dyDescent="0.3">
      <c r="A460" s="23" t="s">
        <v>43</v>
      </c>
      <c r="B460" s="24"/>
      <c r="C460" s="25"/>
      <c r="D460" s="26"/>
      <c r="E460" s="26"/>
      <c r="F460" s="26">
        <f>ROUNDDOWN(SUMIF(Q443:Q448, "1", F443:F448), 0)</f>
        <v>0</v>
      </c>
      <c r="G460" s="26"/>
      <c r="H460" s="26">
        <f>ROUNDDOWN(SUMIF(Q443:Q448, "1", H443:H448), 0)</f>
        <v>0</v>
      </c>
      <c r="I460" s="26"/>
      <c r="J460" s="26">
        <f>ROUNDDOWN(SUMIF(Q443:Q448, "1", J443:J448), 0)</f>
        <v>0</v>
      </c>
      <c r="K460" s="26"/>
      <c r="L460" s="26">
        <f>F460+H460+J460</f>
        <v>0</v>
      </c>
      <c r="M460" s="24"/>
      <c r="R460" s="28">
        <f t="shared" ref="R460:AL460" si="562">ROUNDDOWN(SUM(R443:R448), 0)</f>
        <v>0</v>
      </c>
      <c r="S460" s="28">
        <f t="shared" si="562"/>
        <v>0</v>
      </c>
      <c r="T460" s="28">
        <f t="shared" si="562"/>
        <v>0</v>
      </c>
      <c r="U460" s="28">
        <f t="shared" si="562"/>
        <v>0</v>
      </c>
      <c r="V460" s="28">
        <f t="shared" si="562"/>
        <v>0</v>
      </c>
      <c r="W460" s="28">
        <f t="shared" si="562"/>
        <v>0</v>
      </c>
      <c r="X460" s="28">
        <f t="shared" si="562"/>
        <v>0</v>
      </c>
      <c r="Y460" s="28">
        <f t="shared" si="562"/>
        <v>0</v>
      </c>
      <c r="Z460" s="28">
        <f t="shared" si="562"/>
        <v>0</v>
      </c>
      <c r="AA460" s="28">
        <f t="shared" si="562"/>
        <v>0</v>
      </c>
      <c r="AB460" s="28">
        <f t="shared" si="562"/>
        <v>0</v>
      </c>
      <c r="AC460" s="28">
        <f t="shared" si="562"/>
        <v>0</v>
      </c>
      <c r="AD460" s="28">
        <f t="shared" si="562"/>
        <v>0</v>
      </c>
      <c r="AE460" s="28">
        <f t="shared" si="562"/>
        <v>0</v>
      </c>
      <c r="AF460" s="28">
        <f t="shared" si="562"/>
        <v>0</v>
      </c>
      <c r="AG460" s="28">
        <f t="shared" si="562"/>
        <v>0</v>
      </c>
      <c r="AH460" s="28">
        <f t="shared" si="562"/>
        <v>0</v>
      </c>
      <c r="AI460" s="28">
        <f t="shared" si="562"/>
        <v>0</v>
      </c>
      <c r="AJ460" s="28">
        <f t="shared" si="562"/>
        <v>0</v>
      </c>
      <c r="AK460" s="28">
        <f t="shared" si="562"/>
        <v>0</v>
      </c>
      <c r="AL460" s="28">
        <f t="shared" si="562"/>
        <v>0</v>
      </c>
    </row>
    <row r="461" spans="1:38" ht="21.95" customHeight="1" x14ac:dyDescent="0.3">
      <c r="A461" s="59" t="s">
        <v>256</v>
      </c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</row>
    <row r="462" spans="1:38" ht="21.95" customHeight="1" x14ac:dyDescent="0.3">
      <c r="A462" s="19" t="s">
        <v>44</v>
      </c>
      <c r="B462" s="19" t="s">
        <v>159</v>
      </c>
      <c r="C462" s="20" t="s">
        <v>6</v>
      </c>
      <c r="D462" s="21">
        <v>2</v>
      </c>
      <c r="E462" s="21"/>
      <c r="F462" s="21">
        <f t="shared" ref="F462:F470" si="563">ROUNDDOWN(D462*E462, 0)</f>
        <v>0</v>
      </c>
      <c r="G462" s="21"/>
      <c r="H462" s="21">
        <f t="shared" ref="H462:H470" si="564">ROUNDDOWN(D462*G462, 0)</f>
        <v>0</v>
      </c>
      <c r="I462" s="21"/>
      <c r="J462" s="21">
        <f t="shared" ref="J462:J470" si="565">ROUNDDOWN(D462*I462, 0)</f>
        <v>0</v>
      </c>
      <c r="K462" s="21">
        <f t="shared" ref="K462:K470" si="566">E462+G462+I462</f>
        <v>0</v>
      </c>
      <c r="L462" s="21">
        <f t="shared" ref="L462:L470" si="567">F462+H462+J462</f>
        <v>0</v>
      </c>
      <c r="M462" s="19"/>
      <c r="O462" s="28" t="str">
        <f>""</f>
        <v/>
      </c>
      <c r="P462" s="29" t="s">
        <v>42</v>
      </c>
      <c r="Q462" s="28">
        <v>1</v>
      </c>
      <c r="R462" s="28">
        <f t="shared" ref="R462:R470" si="568">IF(P462="기계경비", J462, 0)</f>
        <v>0</v>
      </c>
      <c r="S462" s="28">
        <f t="shared" ref="S462:S470" si="569">IF(P462="운반비", J462, 0)</f>
        <v>0</v>
      </c>
      <c r="T462" s="28">
        <f t="shared" ref="T462:T470" si="570">IF(P462="작업부산물", F462, 0)</f>
        <v>0</v>
      </c>
      <c r="U462" s="28">
        <f t="shared" ref="U462:U470" si="571">IF(P462="관급", F462, 0)</f>
        <v>0</v>
      </c>
      <c r="V462" s="28">
        <f t="shared" ref="V462:V470" si="572">IF(P462="외주비", J462, 0)</f>
        <v>0</v>
      </c>
      <c r="W462" s="28">
        <f t="shared" ref="W462:W470" si="573">IF(P462="장비비", J462, 0)</f>
        <v>0</v>
      </c>
      <c r="X462" s="28">
        <f t="shared" ref="X462:X470" si="574">IF(P462="폐기물처리비", J462, 0)</f>
        <v>0</v>
      </c>
      <c r="Y462" s="28">
        <f t="shared" ref="Y462:Y470" si="575">IF(P462="가설비", J462, 0)</f>
        <v>0</v>
      </c>
      <c r="Z462" s="28">
        <f t="shared" ref="Z462:Z470" si="576">IF(P462="잡비제외분", F462, 0)</f>
        <v>0</v>
      </c>
      <c r="AA462" s="28">
        <f t="shared" ref="AA462:AA470" si="577">IF(P462="사급자재대", L462, 0)</f>
        <v>0</v>
      </c>
      <c r="AB462" s="28">
        <f t="shared" ref="AB462:AB470" si="578">IF(P462="관급자재대", L462, 0)</f>
        <v>0</v>
      </c>
      <c r="AC462" s="28">
        <f t="shared" ref="AC462:AC470" si="579">IF(P462="관급자관급자재대", L462, 0)</f>
        <v>0</v>
      </c>
      <c r="AD462" s="28">
        <f t="shared" ref="AD462:AD470" si="580">IF(P462="고철처리비", L462, 0)</f>
        <v>0</v>
      </c>
      <c r="AE462" s="28">
        <f t="shared" ref="AE462:AE470" si="581">IF(P462="사용자항목3", L462, 0)</f>
        <v>0</v>
      </c>
      <c r="AF462" s="28">
        <f t="shared" ref="AF462:AF470" si="582">IF(P462="사용자항목4", L462, 0)</f>
        <v>0</v>
      </c>
      <c r="AG462" s="28">
        <f t="shared" ref="AG462:AG470" si="583">IF(P462="사용자항목5", L462, 0)</f>
        <v>0</v>
      </c>
      <c r="AH462" s="28">
        <f t="shared" ref="AH462:AH470" si="584">IF(P462="사용자항목6", L462, 0)</f>
        <v>0</v>
      </c>
      <c r="AI462" s="28">
        <f t="shared" ref="AI462:AI470" si="585">IF(P462="사용자항목7", L462, 0)</f>
        <v>0</v>
      </c>
      <c r="AJ462" s="28">
        <f t="shared" ref="AJ462:AJ470" si="586">IF(P462="사용자항목8", L462, 0)</f>
        <v>0</v>
      </c>
      <c r="AK462" s="28">
        <f t="shared" ref="AK462:AK470" si="587">IF(P462="사용자항목9", L462, 0)</f>
        <v>0</v>
      </c>
    </row>
    <row r="463" spans="1:38" ht="21.95" customHeight="1" x14ac:dyDescent="0.3">
      <c r="A463" s="19" t="s">
        <v>44</v>
      </c>
      <c r="B463" s="19" t="s">
        <v>119</v>
      </c>
      <c r="C463" s="20" t="s">
        <v>6</v>
      </c>
      <c r="D463" s="21">
        <v>54</v>
      </c>
      <c r="E463" s="21"/>
      <c r="F463" s="21">
        <f t="shared" si="563"/>
        <v>0</v>
      </c>
      <c r="G463" s="21"/>
      <c r="H463" s="21">
        <f t="shared" si="564"/>
        <v>0</v>
      </c>
      <c r="I463" s="21"/>
      <c r="J463" s="21">
        <f t="shared" si="565"/>
        <v>0</v>
      </c>
      <c r="K463" s="21">
        <f t="shared" si="566"/>
        <v>0</v>
      </c>
      <c r="L463" s="21">
        <f t="shared" si="567"/>
        <v>0</v>
      </c>
      <c r="M463" s="19"/>
      <c r="O463" s="28" t="str">
        <f>""</f>
        <v/>
      </c>
      <c r="P463" s="29" t="s">
        <v>42</v>
      </c>
      <c r="Q463" s="28">
        <v>1</v>
      </c>
      <c r="R463" s="28">
        <f t="shared" si="568"/>
        <v>0</v>
      </c>
      <c r="S463" s="28">
        <f t="shared" si="569"/>
        <v>0</v>
      </c>
      <c r="T463" s="28">
        <f t="shared" si="570"/>
        <v>0</v>
      </c>
      <c r="U463" s="28">
        <f t="shared" si="571"/>
        <v>0</v>
      </c>
      <c r="V463" s="28">
        <f t="shared" si="572"/>
        <v>0</v>
      </c>
      <c r="W463" s="28">
        <f t="shared" si="573"/>
        <v>0</v>
      </c>
      <c r="X463" s="28">
        <f t="shared" si="574"/>
        <v>0</v>
      </c>
      <c r="Y463" s="28">
        <f t="shared" si="575"/>
        <v>0</v>
      </c>
      <c r="Z463" s="28">
        <f t="shared" si="576"/>
        <v>0</v>
      </c>
      <c r="AA463" s="28">
        <f t="shared" si="577"/>
        <v>0</v>
      </c>
      <c r="AB463" s="28">
        <f t="shared" si="578"/>
        <v>0</v>
      </c>
      <c r="AC463" s="28">
        <f t="shared" si="579"/>
        <v>0</v>
      </c>
      <c r="AD463" s="28">
        <f t="shared" si="580"/>
        <v>0</v>
      </c>
      <c r="AE463" s="28">
        <f t="shared" si="581"/>
        <v>0</v>
      </c>
      <c r="AF463" s="28">
        <f t="shared" si="582"/>
        <v>0</v>
      </c>
      <c r="AG463" s="28">
        <f t="shared" si="583"/>
        <v>0</v>
      </c>
      <c r="AH463" s="28">
        <f t="shared" si="584"/>
        <v>0</v>
      </c>
      <c r="AI463" s="28">
        <f t="shared" si="585"/>
        <v>0</v>
      </c>
      <c r="AJ463" s="28">
        <f t="shared" si="586"/>
        <v>0</v>
      </c>
      <c r="AK463" s="28">
        <f t="shared" si="587"/>
        <v>0</v>
      </c>
    </row>
    <row r="464" spans="1:38" ht="21.95" customHeight="1" x14ac:dyDescent="0.3">
      <c r="A464" s="19" t="s">
        <v>44</v>
      </c>
      <c r="B464" s="19" t="s">
        <v>121</v>
      </c>
      <c r="C464" s="20" t="s">
        <v>8</v>
      </c>
      <c r="D464" s="21">
        <v>22</v>
      </c>
      <c r="E464" s="21"/>
      <c r="F464" s="21">
        <f t="shared" si="563"/>
        <v>0</v>
      </c>
      <c r="G464" s="21"/>
      <c r="H464" s="21">
        <f t="shared" si="564"/>
        <v>0</v>
      </c>
      <c r="I464" s="21"/>
      <c r="J464" s="21">
        <f t="shared" si="565"/>
        <v>0</v>
      </c>
      <c r="K464" s="21">
        <f t="shared" si="566"/>
        <v>0</v>
      </c>
      <c r="L464" s="21">
        <f t="shared" si="567"/>
        <v>0</v>
      </c>
      <c r="M464" s="19"/>
      <c r="O464" s="28" t="str">
        <f>""</f>
        <v/>
      </c>
      <c r="P464" s="29" t="s">
        <v>42</v>
      </c>
      <c r="Q464" s="28">
        <v>1</v>
      </c>
      <c r="R464" s="28">
        <f t="shared" si="568"/>
        <v>0</v>
      </c>
      <c r="S464" s="28">
        <f t="shared" si="569"/>
        <v>0</v>
      </c>
      <c r="T464" s="28">
        <f t="shared" si="570"/>
        <v>0</v>
      </c>
      <c r="U464" s="28">
        <f t="shared" si="571"/>
        <v>0</v>
      </c>
      <c r="V464" s="28">
        <f t="shared" si="572"/>
        <v>0</v>
      </c>
      <c r="W464" s="28">
        <f t="shared" si="573"/>
        <v>0</v>
      </c>
      <c r="X464" s="28">
        <f t="shared" si="574"/>
        <v>0</v>
      </c>
      <c r="Y464" s="28">
        <f t="shared" si="575"/>
        <v>0</v>
      </c>
      <c r="Z464" s="28">
        <f t="shared" si="576"/>
        <v>0</v>
      </c>
      <c r="AA464" s="28">
        <f t="shared" si="577"/>
        <v>0</v>
      </c>
      <c r="AB464" s="28">
        <f t="shared" si="578"/>
        <v>0</v>
      </c>
      <c r="AC464" s="28">
        <f t="shared" si="579"/>
        <v>0</v>
      </c>
      <c r="AD464" s="28">
        <f t="shared" si="580"/>
        <v>0</v>
      </c>
      <c r="AE464" s="28">
        <f t="shared" si="581"/>
        <v>0</v>
      </c>
      <c r="AF464" s="28">
        <f t="shared" si="582"/>
        <v>0</v>
      </c>
      <c r="AG464" s="28">
        <f t="shared" si="583"/>
        <v>0</v>
      </c>
      <c r="AH464" s="28">
        <f t="shared" si="584"/>
        <v>0</v>
      </c>
      <c r="AI464" s="28">
        <f t="shared" si="585"/>
        <v>0</v>
      </c>
      <c r="AJ464" s="28">
        <f t="shared" si="586"/>
        <v>0</v>
      </c>
      <c r="AK464" s="28">
        <f t="shared" si="587"/>
        <v>0</v>
      </c>
    </row>
    <row r="465" spans="1:38" ht="21.95" customHeight="1" x14ac:dyDescent="0.3">
      <c r="A465" s="19" t="s">
        <v>44</v>
      </c>
      <c r="B465" s="19" t="s">
        <v>160</v>
      </c>
      <c r="C465" s="20" t="s">
        <v>6</v>
      </c>
      <c r="D465" s="21">
        <v>2</v>
      </c>
      <c r="E465" s="21"/>
      <c r="F465" s="21">
        <f t="shared" si="563"/>
        <v>0</v>
      </c>
      <c r="G465" s="21"/>
      <c r="H465" s="21">
        <f t="shared" si="564"/>
        <v>0</v>
      </c>
      <c r="I465" s="21"/>
      <c r="J465" s="21">
        <f t="shared" si="565"/>
        <v>0</v>
      </c>
      <c r="K465" s="21">
        <f t="shared" si="566"/>
        <v>0</v>
      </c>
      <c r="L465" s="21">
        <f t="shared" si="567"/>
        <v>0</v>
      </c>
      <c r="M465" s="19"/>
      <c r="O465" s="28" t="str">
        <f>""</f>
        <v/>
      </c>
      <c r="P465" s="29" t="s">
        <v>42</v>
      </c>
      <c r="Q465" s="28">
        <v>1</v>
      </c>
      <c r="R465" s="28">
        <f t="shared" si="568"/>
        <v>0</v>
      </c>
      <c r="S465" s="28">
        <f t="shared" si="569"/>
        <v>0</v>
      </c>
      <c r="T465" s="28">
        <f t="shared" si="570"/>
        <v>0</v>
      </c>
      <c r="U465" s="28">
        <f t="shared" si="571"/>
        <v>0</v>
      </c>
      <c r="V465" s="28">
        <f t="shared" si="572"/>
        <v>0</v>
      </c>
      <c r="W465" s="28">
        <f t="shared" si="573"/>
        <v>0</v>
      </c>
      <c r="X465" s="28">
        <f t="shared" si="574"/>
        <v>0</v>
      </c>
      <c r="Y465" s="28">
        <f t="shared" si="575"/>
        <v>0</v>
      </c>
      <c r="Z465" s="28">
        <f t="shared" si="576"/>
        <v>0</v>
      </c>
      <c r="AA465" s="28">
        <f t="shared" si="577"/>
        <v>0</v>
      </c>
      <c r="AB465" s="28">
        <f t="shared" si="578"/>
        <v>0</v>
      </c>
      <c r="AC465" s="28">
        <f t="shared" si="579"/>
        <v>0</v>
      </c>
      <c r="AD465" s="28">
        <f t="shared" si="580"/>
        <v>0</v>
      </c>
      <c r="AE465" s="28">
        <f t="shared" si="581"/>
        <v>0</v>
      </c>
      <c r="AF465" s="28">
        <f t="shared" si="582"/>
        <v>0</v>
      </c>
      <c r="AG465" s="28">
        <f t="shared" si="583"/>
        <v>0</v>
      </c>
      <c r="AH465" s="28">
        <f t="shared" si="584"/>
        <v>0</v>
      </c>
      <c r="AI465" s="28">
        <f t="shared" si="585"/>
        <v>0</v>
      </c>
      <c r="AJ465" s="28">
        <f t="shared" si="586"/>
        <v>0</v>
      </c>
      <c r="AK465" s="28">
        <f t="shared" si="587"/>
        <v>0</v>
      </c>
    </row>
    <row r="466" spans="1:38" ht="21.95" customHeight="1" x14ac:dyDescent="0.3">
      <c r="A466" s="19" t="s">
        <v>50</v>
      </c>
      <c r="B466" s="19" t="s">
        <v>120</v>
      </c>
      <c r="C466" s="20" t="s">
        <v>12</v>
      </c>
      <c r="D466" s="21">
        <v>61</v>
      </c>
      <c r="E466" s="21"/>
      <c r="F466" s="21">
        <f t="shared" si="563"/>
        <v>0</v>
      </c>
      <c r="G466" s="21"/>
      <c r="H466" s="21">
        <f t="shared" si="564"/>
        <v>0</v>
      </c>
      <c r="I466" s="21"/>
      <c r="J466" s="21">
        <f t="shared" si="565"/>
        <v>0</v>
      </c>
      <c r="K466" s="21">
        <f t="shared" si="566"/>
        <v>0</v>
      </c>
      <c r="L466" s="21">
        <f t="shared" si="567"/>
        <v>0</v>
      </c>
      <c r="M466" s="19"/>
      <c r="O466" s="28" t="str">
        <f>""</f>
        <v/>
      </c>
      <c r="P466" s="29" t="s">
        <v>42</v>
      </c>
      <c r="Q466" s="28">
        <v>1</v>
      </c>
      <c r="R466" s="28">
        <f t="shared" si="568"/>
        <v>0</v>
      </c>
      <c r="S466" s="28">
        <f t="shared" si="569"/>
        <v>0</v>
      </c>
      <c r="T466" s="28">
        <f t="shared" si="570"/>
        <v>0</v>
      </c>
      <c r="U466" s="28">
        <f t="shared" si="571"/>
        <v>0</v>
      </c>
      <c r="V466" s="28">
        <f t="shared" si="572"/>
        <v>0</v>
      </c>
      <c r="W466" s="28">
        <f t="shared" si="573"/>
        <v>0</v>
      </c>
      <c r="X466" s="28">
        <f t="shared" si="574"/>
        <v>0</v>
      </c>
      <c r="Y466" s="28">
        <f t="shared" si="575"/>
        <v>0</v>
      </c>
      <c r="Z466" s="28">
        <f t="shared" si="576"/>
        <v>0</v>
      </c>
      <c r="AA466" s="28">
        <f t="shared" si="577"/>
        <v>0</v>
      </c>
      <c r="AB466" s="28">
        <f t="shared" si="578"/>
        <v>0</v>
      </c>
      <c r="AC466" s="28">
        <f t="shared" si="579"/>
        <v>0</v>
      </c>
      <c r="AD466" s="28">
        <f t="shared" si="580"/>
        <v>0</v>
      </c>
      <c r="AE466" s="28">
        <f t="shared" si="581"/>
        <v>0</v>
      </c>
      <c r="AF466" s="28">
        <f t="shared" si="582"/>
        <v>0</v>
      </c>
      <c r="AG466" s="28">
        <f t="shared" si="583"/>
        <v>0</v>
      </c>
      <c r="AH466" s="28">
        <f t="shared" si="584"/>
        <v>0</v>
      </c>
      <c r="AI466" s="28">
        <f t="shared" si="585"/>
        <v>0</v>
      </c>
      <c r="AJ466" s="28">
        <f t="shared" si="586"/>
        <v>0</v>
      </c>
      <c r="AK466" s="28">
        <f t="shared" si="587"/>
        <v>0</v>
      </c>
    </row>
    <row r="467" spans="1:38" ht="21.95" customHeight="1" x14ac:dyDescent="0.3">
      <c r="A467" s="19" t="s">
        <v>53</v>
      </c>
      <c r="B467" s="19" t="s">
        <v>130</v>
      </c>
      <c r="C467" s="20" t="s">
        <v>12</v>
      </c>
      <c r="D467" s="21">
        <v>11</v>
      </c>
      <c r="E467" s="21"/>
      <c r="F467" s="21">
        <f t="shared" si="563"/>
        <v>0</v>
      </c>
      <c r="G467" s="21"/>
      <c r="H467" s="21">
        <f t="shared" si="564"/>
        <v>0</v>
      </c>
      <c r="I467" s="21"/>
      <c r="J467" s="21">
        <f t="shared" si="565"/>
        <v>0</v>
      </c>
      <c r="K467" s="21">
        <f t="shared" si="566"/>
        <v>0</v>
      </c>
      <c r="L467" s="21">
        <f t="shared" si="567"/>
        <v>0</v>
      </c>
      <c r="M467" s="19"/>
      <c r="O467" s="28" t="str">
        <f>""</f>
        <v/>
      </c>
      <c r="P467" s="29" t="s">
        <v>42</v>
      </c>
      <c r="Q467" s="28">
        <v>1</v>
      </c>
      <c r="R467" s="28">
        <f t="shared" si="568"/>
        <v>0</v>
      </c>
      <c r="S467" s="28">
        <f t="shared" si="569"/>
        <v>0</v>
      </c>
      <c r="T467" s="28">
        <f t="shared" si="570"/>
        <v>0</v>
      </c>
      <c r="U467" s="28">
        <f t="shared" si="571"/>
        <v>0</v>
      </c>
      <c r="V467" s="28">
        <f t="shared" si="572"/>
        <v>0</v>
      </c>
      <c r="W467" s="28">
        <f t="shared" si="573"/>
        <v>0</v>
      </c>
      <c r="X467" s="28">
        <f t="shared" si="574"/>
        <v>0</v>
      </c>
      <c r="Y467" s="28">
        <f t="shared" si="575"/>
        <v>0</v>
      </c>
      <c r="Z467" s="28">
        <f t="shared" si="576"/>
        <v>0</v>
      </c>
      <c r="AA467" s="28">
        <f t="shared" si="577"/>
        <v>0</v>
      </c>
      <c r="AB467" s="28">
        <f t="shared" si="578"/>
        <v>0</v>
      </c>
      <c r="AC467" s="28">
        <f t="shared" si="579"/>
        <v>0</v>
      </c>
      <c r="AD467" s="28">
        <f t="shared" si="580"/>
        <v>0</v>
      </c>
      <c r="AE467" s="28">
        <f t="shared" si="581"/>
        <v>0</v>
      </c>
      <c r="AF467" s="28">
        <f t="shared" si="582"/>
        <v>0</v>
      </c>
      <c r="AG467" s="28">
        <f t="shared" si="583"/>
        <v>0</v>
      </c>
      <c r="AH467" s="28">
        <f t="shared" si="584"/>
        <v>0</v>
      </c>
      <c r="AI467" s="28">
        <f t="shared" si="585"/>
        <v>0</v>
      </c>
      <c r="AJ467" s="28">
        <f t="shared" si="586"/>
        <v>0</v>
      </c>
      <c r="AK467" s="28">
        <f t="shared" si="587"/>
        <v>0</v>
      </c>
    </row>
    <row r="468" spans="1:38" ht="21.95" customHeight="1" x14ac:dyDescent="0.3">
      <c r="A468" s="19" t="s">
        <v>124</v>
      </c>
      <c r="B468" s="19" t="s">
        <v>125</v>
      </c>
      <c r="C468" s="20" t="s">
        <v>9</v>
      </c>
      <c r="D468" s="21">
        <v>23</v>
      </c>
      <c r="E468" s="21"/>
      <c r="F468" s="21">
        <f t="shared" si="563"/>
        <v>0</v>
      </c>
      <c r="G468" s="21"/>
      <c r="H468" s="21">
        <f t="shared" si="564"/>
        <v>0</v>
      </c>
      <c r="I468" s="21"/>
      <c r="J468" s="21">
        <f t="shared" si="565"/>
        <v>0</v>
      </c>
      <c r="K468" s="21">
        <f t="shared" si="566"/>
        <v>0</v>
      </c>
      <c r="L468" s="21">
        <f t="shared" si="567"/>
        <v>0</v>
      </c>
      <c r="M468" s="19"/>
      <c r="O468" s="28" t="str">
        <f>""</f>
        <v/>
      </c>
      <c r="P468" s="29" t="s">
        <v>42</v>
      </c>
      <c r="Q468" s="28">
        <v>1</v>
      </c>
      <c r="R468" s="28">
        <f t="shared" si="568"/>
        <v>0</v>
      </c>
      <c r="S468" s="28">
        <f t="shared" si="569"/>
        <v>0</v>
      </c>
      <c r="T468" s="28">
        <f t="shared" si="570"/>
        <v>0</v>
      </c>
      <c r="U468" s="28">
        <f t="shared" si="571"/>
        <v>0</v>
      </c>
      <c r="V468" s="28">
        <f t="shared" si="572"/>
        <v>0</v>
      </c>
      <c r="W468" s="28">
        <f t="shared" si="573"/>
        <v>0</v>
      </c>
      <c r="X468" s="28">
        <f t="shared" si="574"/>
        <v>0</v>
      </c>
      <c r="Y468" s="28">
        <f t="shared" si="575"/>
        <v>0</v>
      </c>
      <c r="Z468" s="28">
        <f t="shared" si="576"/>
        <v>0</v>
      </c>
      <c r="AA468" s="28">
        <f t="shared" si="577"/>
        <v>0</v>
      </c>
      <c r="AB468" s="28">
        <f t="shared" si="578"/>
        <v>0</v>
      </c>
      <c r="AC468" s="28">
        <f t="shared" si="579"/>
        <v>0</v>
      </c>
      <c r="AD468" s="28">
        <f t="shared" si="580"/>
        <v>0</v>
      </c>
      <c r="AE468" s="28">
        <f t="shared" si="581"/>
        <v>0</v>
      </c>
      <c r="AF468" s="28">
        <f t="shared" si="582"/>
        <v>0</v>
      </c>
      <c r="AG468" s="28">
        <f t="shared" si="583"/>
        <v>0</v>
      </c>
      <c r="AH468" s="28">
        <f t="shared" si="584"/>
        <v>0</v>
      </c>
      <c r="AI468" s="28">
        <f t="shared" si="585"/>
        <v>0</v>
      </c>
      <c r="AJ468" s="28">
        <f t="shared" si="586"/>
        <v>0</v>
      </c>
      <c r="AK468" s="28">
        <f t="shared" si="587"/>
        <v>0</v>
      </c>
    </row>
    <row r="469" spans="1:38" ht="21.95" customHeight="1" x14ac:dyDescent="0.3">
      <c r="A469" s="19" t="s">
        <v>126</v>
      </c>
      <c r="B469" s="19" t="s">
        <v>127</v>
      </c>
      <c r="C469" s="20" t="s">
        <v>9</v>
      </c>
      <c r="D469" s="21">
        <v>19</v>
      </c>
      <c r="E469" s="21"/>
      <c r="F469" s="21">
        <f t="shared" si="563"/>
        <v>0</v>
      </c>
      <c r="G469" s="21"/>
      <c r="H469" s="21">
        <f t="shared" si="564"/>
        <v>0</v>
      </c>
      <c r="I469" s="21"/>
      <c r="J469" s="21">
        <f t="shared" si="565"/>
        <v>0</v>
      </c>
      <c r="K469" s="21">
        <f t="shared" si="566"/>
        <v>0</v>
      </c>
      <c r="L469" s="21">
        <f t="shared" si="567"/>
        <v>0</v>
      </c>
      <c r="M469" s="19"/>
      <c r="O469" s="28" t="str">
        <f>""</f>
        <v/>
      </c>
      <c r="P469" s="29" t="s">
        <v>42</v>
      </c>
      <c r="Q469" s="28">
        <v>1</v>
      </c>
      <c r="R469" s="28">
        <f t="shared" si="568"/>
        <v>0</v>
      </c>
      <c r="S469" s="28">
        <f t="shared" si="569"/>
        <v>0</v>
      </c>
      <c r="T469" s="28">
        <f t="shared" si="570"/>
        <v>0</v>
      </c>
      <c r="U469" s="28">
        <f t="shared" si="571"/>
        <v>0</v>
      </c>
      <c r="V469" s="28">
        <f t="shared" si="572"/>
        <v>0</v>
      </c>
      <c r="W469" s="28">
        <f t="shared" si="573"/>
        <v>0</v>
      </c>
      <c r="X469" s="28">
        <f t="shared" si="574"/>
        <v>0</v>
      </c>
      <c r="Y469" s="28">
        <f t="shared" si="575"/>
        <v>0</v>
      </c>
      <c r="Z469" s="28">
        <f t="shared" si="576"/>
        <v>0</v>
      </c>
      <c r="AA469" s="28">
        <f t="shared" si="577"/>
        <v>0</v>
      </c>
      <c r="AB469" s="28">
        <f t="shared" si="578"/>
        <v>0</v>
      </c>
      <c r="AC469" s="28">
        <f t="shared" si="579"/>
        <v>0</v>
      </c>
      <c r="AD469" s="28">
        <f t="shared" si="580"/>
        <v>0</v>
      </c>
      <c r="AE469" s="28">
        <f t="shared" si="581"/>
        <v>0</v>
      </c>
      <c r="AF469" s="28">
        <f t="shared" si="582"/>
        <v>0</v>
      </c>
      <c r="AG469" s="28">
        <f t="shared" si="583"/>
        <v>0</v>
      </c>
      <c r="AH469" s="28">
        <f t="shared" si="584"/>
        <v>0</v>
      </c>
      <c r="AI469" s="28">
        <f t="shared" si="585"/>
        <v>0</v>
      </c>
      <c r="AJ469" s="28">
        <f t="shared" si="586"/>
        <v>0</v>
      </c>
      <c r="AK469" s="28">
        <f t="shared" si="587"/>
        <v>0</v>
      </c>
    </row>
    <row r="470" spans="1:38" ht="21.95" customHeight="1" x14ac:dyDescent="0.3">
      <c r="A470" s="19" t="s">
        <v>102</v>
      </c>
      <c r="B470" s="19" t="s">
        <v>128</v>
      </c>
      <c r="C470" s="20" t="s">
        <v>9</v>
      </c>
      <c r="D470" s="21">
        <v>28</v>
      </c>
      <c r="E470" s="21"/>
      <c r="F470" s="21">
        <f t="shared" si="563"/>
        <v>0</v>
      </c>
      <c r="G470" s="21"/>
      <c r="H470" s="21">
        <f t="shared" si="564"/>
        <v>0</v>
      </c>
      <c r="I470" s="21"/>
      <c r="J470" s="21">
        <f t="shared" si="565"/>
        <v>0</v>
      </c>
      <c r="K470" s="21">
        <f t="shared" si="566"/>
        <v>0</v>
      </c>
      <c r="L470" s="21">
        <f t="shared" si="567"/>
        <v>0</v>
      </c>
      <c r="M470" s="19"/>
      <c r="O470" s="28" t="str">
        <f>""</f>
        <v/>
      </c>
      <c r="P470" s="29" t="s">
        <v>42</v>
      </c>
      <c r="Q470" s="28">
        <v>1</v>
      </c>
      <c r="R470" s="28">
        <f t="shared" si="568"/>
        <v>0</v>
      </c>
      <c r="S470" s="28">
        <f t="shared" si="569"/>
        <v>0</v>
      </c>
      <c r="T470" s="28">
        <f t="shared" si="570"/>
        <v>0</v>
      </c>
      <c r="U470" s="28">
        <f t="shared" si="571"/>
        <v>0</v>
      </c>
      <c r="V470" s="28">
        <f t="shared" si="572"/>
        <v>0</v>
      </c>
      <c r="W470" s="28">
        <f t="shared" si="573"/>
        <v>0</v>
      </c>
      <c r="X470" s="28">
        <f t="shared" si="574"/>
        <v>0</v>
      </c>
      <c r="Y470" s="28">
        <f t="shared" si="575"/>
        <v>0</v>
      </c>
      <c r="Z470" s="28">
        <f t="shared" si="576"/>
        <v>0</v>
      </c>
      <c r="AA470" s="28">
        <f t="shared" si="577"/>
        <v>0</v>
      </c>
      <c r="AB470" s="28">
        <f t="shared" si="578"/>
        <v>0</v>
      </c>
      <c r="AC470" s="28">
        <f t="shared" si="579"/>
        <v>0</v>
      </c>
      <c r="AD470" s="28">
        <f t="shared" si="580"/>
        <v>0</v>
      </c>
      <c r="AE470" s="28">
        <f t="shared" si="581"/>
        <v>0</v>
      </c>
      <c r="AF470" s="28">
        <f t="shared" si="582"/>
        <v>0</v>
      </c>
      <c r="AG470" s="28">
        <f t="shared" si="583"/>
        <v>0</v>
      </c>
      <c r="AH470" s="28">
        <f t="shared" si="584"/>
        <v>0</v>
      </c>
      <c r="AI470" s="28">
        <f t="shared" si="585"/>
        <v>0</v>
      </c>
      <c r="AJ470" s="28">
        <f t="shared" si="586"/>
        <v>0</v>
      </c>
      <c r="AK470" s="28">
        <f t="shared" si="587"/>
        <v>0</v>
      </c>
    </row>
    <row r="471" spans="1:38" ht="21.95" customHeight="1" x14ac:dyDescent="0.3">
      <c r="A471" s="22"/>
      <c r="B471" s="22"/>
      <c r="C471" s="27"/>
      <c r="D471" s="21"/>
      <c r="E471" s="21"/>
      <c r="F471" s="21"/>
      <c r="G471" s="21"/>
      <c r="H471" s="21"/>
      <c r="I471" s="21"/>
      <c r="J471" s="21"/>
      <c r="K471" s="21"/>
      <c r="L471" s="21"/>
      <c r="M471" s="22"/>
    </row>
    <row r="472" spans="1:38" ht="21.95" customHeight="1" x14ac:dyDescent="0.3">
      <c r="A472" s="22"/>
      <c r="B472" s="22"/>
      <c r="C472" s="27"/>
      <c r="D472" s="21"/>
      <c r="E472" s="21"/>
      <c r="F472" s="21"/>
      <c r="G472" s="21"/>
      <c r="H472" s="21"/>
      <c r="I472" s="21"/>
      <c r="J472" s="21"/>
      <c r="K472" s="21"/>
      <c r="L472" s="21"/>
      <c r="M472" s="22"/>
    </row>
    <row r="473" spans="1:38" ht="21.95" customHeight="1" x14ac:dyDescent="0.3">
      <c r="A473" s="22"/>
      <c r="B473" s="22"/>
      <c r="C473" s="27"/>
      <c r="D473" s="21"/>
      <c r="E473" s="21"/>
      <c r="F473" s="21"/>
      <c r="G473" s="21"/>
      <c r="H473" s="21"/>
      <c r="I473" s="21"/>
      <c r="J473" s="21"/>
      <c r="K473" s="21"/>
      <c r="L473" s="21"/>
      <c r="M473" s="22"/>
    </row>
    <row r="474" spans="1:38" ht="21.95" customHeight="1" x14ac:dyDescent="0.3">
      <c r="A474" s="22"/>
      <c r="B474" s="22"/>
      <c r="C474" s="27"/>
      <c r="D474" s="21"/>
      <c r="E474" s="21"/>
      <c r="F474" s="21"/>
      <c r="G474" s="21"/>
      <c r="H474" s="21"/>
      <c r="I474" s="21"/>
      <c r="J474" s="21"/>
      <c r="K474" s="21"/>
      <c r="L474" s="21"/>
      <c r="M474" s="22"/>
    </row>
    <row r="475" spans="1:38" ht="21.95" customHeight="1" x14ac:dyDescent="0.3">
      <c r="A475" s="22"/>
      <c r="B475" s="22"/>
      <c r="C475" s="27"/>
      <c r="D475" s="21"/>
      <c r="E475" s="21"/>
      <c r="F475" s="21"/>
      <c r="G475" s="21"/>
      <c r="H475" s="21"/>
      <c r="I475" s="21"/>
      <c r="J475" s="21"/>
      <c r="K475" s="21"/>
      <c r="L475" s="21"/>
      <c r="M475" s="22"/>
    </row>
    <row r="476" spans="1:38" ht="21.95" customHeight="1" x14ac:dyDescent="0.3">
      <c r="A476" s="22"/>
      <c r="B476" s="22"/>
      <c r="C476" s="27"/>
      <c r="D476" s="21"/>
      <c r="E476" s="21"/>
      <c r="F476" s="21"/>
      <c r="G476" s="21"/>
      <c r="H476" s="21"/>
      <c r="I476" s="21"/>
      <c r="J476" s="21"/>
      <c r="K476" s="21"/>
      <c r="L476" s="21"/>
      <c r="M476" s="22"/>
    </row>
    <row r="477" spans="1:38" ht="21.95" customHeight="1" x14ac:dyDescent="0.3">
      <c r="A477" s="22"/>
      <c r="B477" s="22"/>
      <c r="C477" s="27"/>
      <c r="D477" s="21"/>
      <c r="E477" s="21"/>
      <c r="F477" s="21"/>
      <c r="G477" s="21"/>
      <c r="H477" s="21"/>
      <c r="I477" s="21"/>
      <c r="J477" s="21"/>
      <c r="K477" s="21"/>
      <c r="L477" s="21"/>
      <c r="M477" s="22"/>
    </row>
    <row r="478" spans="1:38" ht="21.95" customHeight="1" x14ac:dyDescent="0.3">
      <c r="A478" s="22"/>
      <c r="B478" s="22"/>
      <c r="C478" s="27"/>
      <c r="D478" s="21"/>
      <c r="E478" s="21"/>
      <c r="F478" s="21"/>
      <c r="G478" s="21"/>
      <c r="H478" s="21"/>
      <c r="I478" s="21"/>
      <c r="J478" s="21"/>
      <c r="K478" s="21"/>
      <c r="L478" s="21"/>
      <c r="M478" s="22"/>
    </row>
    <row r="479" spans="1:38" ht="21.95" customHeight="1" x14ac:dyDescent="0.3">
      <c r="A479" s="23" t="s">
        <v>43</v>
      </c>
      <c r="B479" s="24"/>
      <c r="C479" s="25"/>
      <c r="D479" s="26"/>
      <c r="E479" s="26"/>
      <c r="F479" s="26">
        <f>ROUNDDOWN(SUMIF(Q462:Q470, "1", F462:F470), 0)</f>
        <v>0</v>
      </c>
      <c r="G479" s="26"/>
      <c r="H479" s="26">
        <f>ROUNDDOWN(SUMIF(Q462:Q470, "1", H462:H470), 0)</f>
        <v>0</v>
      </c>
      <c r="I479" s="26"/>
      <c r="J479" s="26">
        <f>ROUNDDOWN(SUMIF(Q462:Q470, "1", J462:J470), 0)</f>
        <v>0</v>
      </c>
      <c r="K479" s="26"/>
      <c r="L479" s="26">
        <f>F479+H479+J479</f>
        <v>0</v>
      </c>
      <c r="M479" s="24"/>
      <c r="R479" s="28">
        <f t="shared" ref="R479:AL479" si="588">ROUNDDOWN(SUM(R462:R470), 0)</f>
        <v>0</v>
      </c>
      <c r="S479" s="28">
        <f t="shared" si="588"/>
        <v>0</v>
      </c>
      <c r="T479" s="28">
        <f t="shared" si="588"/>
        <v>0</v>
      </c>
      <c r="U479" s="28">
        <f t="shared" si="588"/>
        <v>0</v>
      </c>
      <c r="V479" s="28">
        <f t="shared" si="588"/>
        <v>0</v>
      </c>
      <c r="W479" s="28">
        <f t="shared" si="588"/>
        <v>0</v>
      </c>
      <c r="X479" s="28">
        <f t="shared" si="588"/>
        <v>0</v>
      </c>
      <c r="Y479" s="28">
        <f t="shared" si="588"/>
        <v>0</v>
      </c>
      <c r="Z479" s="28">
        <f t="shared" si="588"/>
        <v>0</v>
      </c>
      <c r="AA479" s="28">
        <f t="shared" si="588"/>
        <v>0</v>
      </c>
      <c r="AB479" s="28">
        <f t="shared" si="588"/>
        <v>0</v>
      </c>
      <c r="AC479" s="28">
        <f t="shared" si="588"/>
        <v>0</v>
      </c>
      <c r="AD479" s="28">
        <f t="shared" si="588"/>
        <v>0</v>
      </c>
      <c r="AE479" s="28">
        <f t="shared" si="588"/>
        <v>0</v>
      </c>
      <c r="AF479" s="28">
        <f t="shared" si="588"/>
        <v>0</v>
      </c>
      <c r="AG479" s="28">
        <f t="shared" si="588"/>
        <v>0</v>
      </c>
      <c r="AH479" s="28">
        <f t="shared" si="588"/>
        <v>0</v>
      </c>
      <c r="AI479" s="28">
        <f t="shared" si="588"/>
        <v>0</v>
      </c>
      <c r="AJ479" s="28">
        <f t="shared" si="588"/>
        <v>0</v>
      </c>
      <c r="AK479" s="28">
        <f t="shared" si="588"/>
        <v>0</v>
      </c>
      <c r="AL479" s="28">
        <f t="shared" si="588"/>
        <v>0</v>
      </c>
    </row>
    <row r="480" spans="1:38" ht="21.95" customHeight="1" x14ac:dyDescent="0.3">
      <c r="A480" s="59" t="s">
        <v>257</v>
      </c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</row>
    <row r="481" spans="1:37" ht="21.95" customHeight="1" x14ac:dyDescent="0.3">
      <c r="A481" s="19" t="s">
        <v>44</v>
      </c>
      <c r="B481" s="19" t="s">
        <v>133</v>
      </c>
      <c r="C481" s="20" t="s">
        <v>6</v>
      </c>
      <c r="D481" s="21">
        <v>13</v>
      </c>
      <c r="E481" s="21"/>
      <c r="F481" s="21">
        <f t="shared" ref="F481:F489" si="589">ROUNDDOWN(D481*E481, 0)</f>
        <v>0</v>
      </c>
      <c r="G481" s="21"/>
      <c r="H481" s="21">
        <f t="shared" ref="H481:H489" si="590">ROUNDDOWN(D481*G481, 0)</f>
        <v>0</v>
      </c>
      <c r="I481" s="21"/>
      <c r="J481" s="21">
        <f t="shared" ref="J481:J489" si="591">ROUNDDOWN(D481*I481, 0)</f>
        <v>0</v>
      </c>
      <c r="K481" s="21">
        <f t="shared" ref="K481:K489" si="592">E481+G481+I481</f>
        <v>0</v>
      </c>
      <c r="L481" s="21">
        <f t="shared" ref="L481:L489" si="593">F481+H481+J481</f>
        <v>0</v>
      </c>
      <c r="M481" s="19"/>
      <c r="O481" s="28" t="str">
        <f>""</f>
        <v/>
      </c>
      <c r="P481" s="29" t="s">
        <v>42</v>
      </c>
      <c r="Q481" s="28">
        <v>1</v>
      </c>
      <c r="R481" s="28">
        <f t="shared" ref="R481:R489" si="594">IF(P481="기계경비", J481, 0)</f>
        <v>0</v>
      </c>
      <c r="S481" s="28">
        <f t="shared" ref="S481:S489" si="595">IF(P481="운반비", J481, 0)</f>
        <v>0</v>
      </c>
      <c r="T481" s="28">
        <f t="shared" ref="T481:T489" si="596">IF(P481="작업부산물", F481, 0)</f>
        <v>0</v>
      </c>
      <c r="U481" s="28">
        <f t="shared" ref="U481:U489" si="597">IF(P481="관급", F481, 0)</f>
        <v>0</v>
      </c>
      <c r="V481" s="28">
        <f t="shared" ref="V481:V489" si="598">IF(P481="외주비", J481, 0)</f>
        <v>0</v>
      </c>
      <c r="W481" s="28">
        <f t="shared" ref="W481:W489" si="599">IF(P481="장비비", J481, 0)</f>
        <v>0</v>
      </c>
      <c r="X481" s="28">
        <f t="shared" ref="X481:X489" si="600">IF(P481="폐기물처리비", J481, 0)</f>
        <v>0</v>
      </c>
      <c r="Y481" s="28">
        <f t="shared" ref="Y481:Y489" si="601">IF(P481="가설비", J481, 0)</f>
        <v>0</v>
      </c>
      <c r="Z481" s="28">
        <f t="shared" ref="Z481:Z489" si="602">IF(P481="잡비제외분", F481, 0)</f>
        <v>0</v>
      </c>
      <c r="AA481" s="28">
        <f t="shared" ref="AA481:AA489" si="603">IF(P481="사급자재대", L481, 0)</f>
        <v>0</v>
      </c>
      <c r="AB481" s="28">
        <f t="shared" ref="AB481:AB489" si="604">IF(P481="관급자재대", L481, 0)</f>
        <v>0</v>
      </c>
      <c r="AC481" s="28">
        <f t="shared" ref="AC481:AC489" si="605">IF(P481="관급자관급자재대", L481, 0)</f>
        <v>0</v>
      </c>
      <c r="AD481" s="28">
        <f t="shared" ref="AD481:AD489" si="606">IF(P481="고철처리비", L481, 0)</f>
        <v>0</v>
      </c>
      <c r="AE481" s="28">
        <f t="shared" ref="AE481:AE489" si="607">IF(P481="사용자항목3", L481, 0)</f>
        <v>0</v>
      </c>
      <c r="AF481" s="28">
        <f t="shared" ref="AF481:AF489" si="608">IF(P481="사용자항목4", L481, 0)</f>
        <v>0</v>
      </c>
      <c r="AG481" s="28">
        <f t="shared" ref="AG481:AG489" si="609">IF(P481="사용자항목5", L481, 0)</f>
        <v>0</v>
      </c>
      <c r="AH481" s="28">
        <f t="shared" ref="AH481:AH489" si="610">IF(P481="사용자항목6", L481, 0)</f>
        <v>0</v>
      </c>
      <c r="AI481" s="28">
        <f t="shared" ref="AI481:AI489" si="611">IF(P481="사용자항목7", L481, 0)</f>
        <v>0</v>
      </c>
      <c r="AJ481" s="28">
        <f t="shared" ref="AJ481:AJ489" si="612">IF(P481="사용자항목8", L481, 0)</f>
        <v>0</v>
      </c>
      <c r="AK481" s="28">
        <f t="shared" ref="AK481:AK489" si="613">IF(P481="사용자항목9", L481, 0)</f>
        <v>0</v>
      </c>
    </row>
    <row r="482" spans="1:37" ht="21.95" customHeight="1" x14ac:dyDescent="0.3">
      <c r="A482" s="19" t="s">
        <v>44</v>
      </c>
      <c r="B482" s="19" t="s">
        <v>109</v>
      </c>
      <c r="C482" s="20" t="s">
        <v>6</v>
      </c>
      <c r="D482" s="21">
        <v>16</v>
      </c>
      <c r="E482" s="21"/>
      <c r="F482" s="21">
        <f t="shared" si="589"/>
        <v>0</v>
      </c>
      <c r="G482" s="21"/>
      <c r="H482" s="21">
        <f t="shared" si="590"/>
        <v>0</v>
      </c>
      <c r="I482" s="21"/>
      <c r="J482" s="21">
        <f t="shared" si="591"/>
        <v>0</v>
      </c>
      <c r="K482" s="21">
        <f t="shared" si="592"/>
        <v>0</v>
      </c>
      <c r="L482" s="21">
        <f t="shared" si="593"/>
        <v>0</v>
      </c>
      <c r="M482" s="19"/>
      <c r="O482" s="28" t="str">
        <f>""</f>
        <v/>
      </c>
      <c r="P482" s="29" t="s">
        <v>42</v>
      </c>
      <c r="Q482" s="28">
        <v>1</v>
      </c>
      <c r="R482" s="28">
        <f t="shared" si="594"/>
        <v>0</v>
      </c>
      <c r="S482" s="28">
        <f t="shared" si="595"/>
        <v>0</v>
      </c>
      <c r="T482" s="28">
        <f t="shared" si="596"/>
        <v>0</v>
      </c>
      <c r="U482" s="28">
        <f t="shared" si="597"/>
        <v>0</v>
      </c>
      <c r="V482" s="28">
        <f t="shared" si="598"/>
        <v>0</v>
      </c>
      <c r="W482" s="28">
        <f t="shared" si="599"/>
        <v>0</v>
      </c>
      <c r="X482" s="28">
        <f t="shared" si="600"/>
        <v>0</v>
      </c>
      <c r="Y482" s="28">
        <f t="shared" si="601"/>
        <v>0</v>
      </c>
      <c r="Z482" s="28">
        <f t="shared" si="602"/>
        <v>0</v>
      </c>
      <c r="AA482" s="28">
        <f t="shared" si="603"/>
        <v>0</v>
      </c>
      <c r="AB482" s="28">
        <f t="shared" si="604"/>
        <v>0</v>
      </c>
      <c r="AC482" s="28">
        <f t="shared" si="605"/>
        <v>0</v>
      </c>
      <c r="AD482" s="28">
        <f t="shared" si="606"/>
        <v>0</v>
      </c>
      <c r="AE482" s="28">
        <f t="shared" si="607"/>
        <v>0</v>
      </c>
      <c r="AF482" s="28">
        <f t="shared" si="608"/>
        <v>0</v>
      </c>
      <c r="AG482" s="28">
        <f t="shared" si="609"/>
        <v>0</v>
      </c>
      <c r="AH482" s="28">
        <f t="shared" si="610"/>
        <v>0</v>
      </c>
      <c r="AI482" s="28">
        <f t="shared" si="611"/>
        <v>0</v>
      </c>
      <c r="AJ482" s="28">
        <f t="shared" si="612"/>
        <v>0</v>
      </c>
      <c r="AK482" s="28">
        <f t="shared" si="613"/>
        <v>0</v>
      </c>
    </row>
    <row r="483" spans="1:37" ht="21.95" customHeight="1" x14ac:dyDescent="0.3">
      <c r="A483" s="19" t="s">
        <v>44</v>
      </c>
      <c r="B483" s="19" t="s">
        <v>134</v>
      </c>
      <c r="C483" s="20" t="s">
        <v>6</v>
      </c>
      <c r="D483" s="21">
        <v>19</v>
      </c>
      <c r="E483" s="21"/>
      <c r="F483" s="21">
        <f t="shared" si="589"/>
        <v>0</v>
      </c>
      <c r="G483" s="21"/>
      <c r="H483" s="21">
        <f t="shared" si="590"/>
        <v>0</v>
      </c>
      <c r="I483" s="21"/>
      <c r="J483" s="21">
        <f t="shared" si="591"/>
        <v>0</v>
      </c>
      <c r="K483" s="21">
        <f t="shared" si="592"/>
        <v>0</v>
      </c>
      <c r="L483" s="21">
        <f t="shared" si="593"/>
        <v>0</v>
      </c>
      <c r="M483" s="19"/>
      <c r="O483" s="28" t="str">
        <f>""</f>
        <v/>
      </c>
      <c r="P483" s="29" t="s">
        <v>42</v>
      </c>
      <c r="Q483" s="28">
        <v>1</v>
      </c>
      <c r="R483" s="28">
        <f t="shared" si="594"/>
        <v>0</v>
      </c>
      <c r="S483" s="28">
        <f t="shared" si="595"/>
        <v>0</v>
      </c>
      <c r="T483" s="28">
        <f t="shared" si="596"/>
        <v>0</v>
      </c>
      <c r="U483" s="28">
        <f t="shared" si="597"/>
        <v>0</v>
      </c>
      <c r="V483" s="28">
        <f t="shared" si="598"/>
        <v>0</v>
      </c>
      <c r="W483" s="28">
        <f t="shared" si="599"/>
        <v>0</v>
      </c>
      <c r="X483" s="28">
        <f t="shared" si="600"/>
        <v>0</v>
      </c>
      <c r="Y483" s="28">
        <f t="shared" si="601"/>
        <v>0</v>
      </c>
      <c r="Z483" s="28">
        <f t="shared" si="602"/>
        <v>0</v>
      </c>
      <c r="AA483" s="28">
        <f t="shared" si="603"/>
        <v>0</v>
      </c>
      <c r="AB483" s="28">
        <f t="shared" si="604"/>
        <v>0</v>
      </c>
      <c r="AC483" s="28">
        <f t="shared" si="605"/>
        <v>0</v>
      </c>
      <c r="AD483" s="28">
        <f t="shared" si="606"/>
        <v>0</v>
      </c>
      <c r="AE483" s="28">
        <f t="shared" si="607"/>
        <v>0</v>
      </c>
      <c r="AF483" s="28">
        <f t="shared" si="608"/>
        <v>0</v>
      </c>
      <c r="AG483" s="28">
        <f t="shared" si="609"/>
        <v>0</v>
      </c>
      <c r="AH483" s="28">
        <f t="shared" si="610"/>
        <v>0</v>
      </c>
      <c r="AI483" s="28">
        <f t="shared" si="611"/>
        <v>0</v>
      </c>
      <c r="AJ483" s="28">
        <f t="shared" si="612"/>
        <v>0</v>
      </c>
      <c r="AK483" s="28">
        <f t="shared" si="613"/>
        <v>0</v>
      </c>
    </row>
    <row r="484" spans="1:37" ht="21.95" customHeight="1" x14ac:dyDescent="0.3">
      <c r="A484" s="19" t="s">
        <v>44</v>
      </c>
      <c r="B484" s="19" t="s">
        <v>161</v>
      </c>
      <c r="C484" s="20" t="s">
        <v>6</v>
      </c>
      <c r="D484" s="21">
        <v>89</v>
      </c>
      <c r="E484" s="21"/>
      <c r="F484" s="21">
        <f t="shared" si="589"/>
        <v>0</v>
      </c>
      <c r="G484" s="21"/>
      <c r="H484" s="21">
        <f t="shared" si="590"/>
        <v>0</v>
      </c>
      <c r="I484" s="21"/>
      <c r="J484" s="21">
        <f t="shared" si="591"/>
        <v>0</v>
      </c>
      <c r="K484" s="21">
        <f t="shared" si="592"/>
        <v>0</v>
      </c>
      <c r="L484" s="21">
        <f t="shared" si="593"/>
        <v>0</v>
      </c>
      <c r="M484" s="19"/>
      <c r="O484" s="28" t="str">
        <f>""</f>
        <v/>
      </c>
      <c r="P484" s="29" t="s">
        <v>42</v>
      </c>
      <c r="Q484" s="28">
        <v>1</v>
      </c>
      <c r="R484" s="28">
        <f t="shared" si="594"/>
        <v>0</v>
      </c>
      <c r="S484" s="28">
        <f t="shared" si="595"/>
        <v>0</v>
      </c>
      <c r="T484" s="28">
        <f t="shared" si="596"/>
        <v>0</v>
      </c>
      <c r="U484" s="28">
        <f t="shared" si="597"/>
        <v>0</v>
      </c>
      <c r="V484" s="28">
        <f t="shared" si="598"/>
        <v>0</v>
      </c>
      <c r="W484" s="28">
        <f t="shared" si="599"/>
        <v>0</v>
      </c>
      <c r="X484" s="28">
        <f t="shared" si="600"/>
        <v>0</v>
      </c>
      <c r="Y484" s="28">
        <f t="shared" si="601"/>
        <v>0</v>
      </c>
      <c r="Z484" s="28">
        <f t="shared" si="602"/>
        <v>0</v>
      </c>
      <c r="AA484" s="28">
        <f t="shared" si="603"/>
        <v>0</v>
      </c>
      <c r="AB484" s="28">
        <f t="shared" si="604"/>
        <v>0</v>
      </c>
      <c r="AC484" s="28">
        <f t="shared" si="605"/>
        <v>0</v>
      </c>
      <c r="AD484" s="28">
        <f t="shared" si="606"/>
        <v>0</v>
      </c>
      <c r="AE484" s="28">
        <f t="shared" si="607"/>
        <v>0</v>
      </c>
      <c r="AF484" s="28">
        <f t="shared" si="608"/>
        <v>0</v>
      </c>
      <c r="AG484" s="28">
        <f t="shared" si="609"/>
        <v>0</v>
      </c>
      <c r="AH484" s="28">
        <f t="shared" si="610"/>
        <v>0</v>
      </c>
      <c r="AI484" s="28">
        <f t="shared" si="611"/>
        <v>0</v>
      </c>
      <c r="AJ484" s="28">
        <f t="shared" si="612"/>
        <v>0</v>
      </c>
      <c r="AK484" s="28">
        <f t="shared" si="613"/>
        <v>0</v>
      </c>
    </row>
    <row r="485" spans="1:37" ht="21.95" customHeight="1" x14ac:dyDescent="0.3">
      <c r="A485" s="19" t="s">
        <v>54</v>
      </c>
      <c r="B485" s="19" t="s">
        <v>135</v>
      </c>
      <c r="C485" s="20" t="s">
        <v>12</v>
      </c>
      <c r="D485" s="21">
        <v>19</v>
      </c>
      <c r="E485" s="21"/>
      <c r="F485" s="21">
        <f t="shared" si="589"/>
        <v>0</v>
      </c>
      <c r="G485" s="21"/>
      <c r="H485" s="21">
        <f t="shared" si="590"/>
        <v>0</v>
      </c>
      <c r="I485" s="21"/>
      <c r="J485" s="21">
        <f t="shared" si="591"/>
        <v>0</v>
      </c>
      <c r="K485" s="21">
        <f t="shared" si="592"/>
        <v>0</v>
      </c>
      <c r="L485" s="21">
        <f t="shared" si="593"/>
        <v>0</v>
      </c>
      <c r="M485" s="19"/>
      <c r="O485" s="28" t="str">
        <f>""</f>
        <v/>
      </c>
      <c r="P485" s="29" t="s">
        <v>42</v>
      </c>
      <c r="Q485" s="28">
        <v>1</v>
      </c>
      <c r="R485" s="28">
        <f t="shared" si="594"/>
        <v>0</v>
      </c>
      <c r="S485" s="28">
        <f t="shared" si="595"/>
        <v>0</v>
      </c>
      <c r="T485" s="28">
        <f t="shared" si="596"/>
        <v>0</v>
      </c>
      <c r="U485" s="28">
        <f t="shared" si="597"/>
        <v>0</v>
      </c>
      <c r="V485" s="28">
        <f t="shared" si="598"/>
        <v>0</v>
      </c>
      <c r="W485" s="28">
        <f t="shared" si="599"/>
        <v>0</v>
      </c>
      <c r="X485" s="28">
        <f t="shared" si="600"/>
        <v>0</v>
      </c>
      <c r="Y485" s="28">
        <f t="shared" si="601"/>
        <v>0</v>
      </c>
      <c r="Z485" s="28">
        <f t="shared" si="602"/>
        <v>0</v>
      </c>
      <c r="AA485" s="28">
        <f t="shared" si="603"/>
        <v>0</v>
      </c>
      <c r="AB485" s="28">
        <f t="shared" si="604"/>
        <v>0</v>
      </c>
      <c r="AC485" s="28">
        <f t="shared" si="605"/>
        <v>0</v>
      </c>
      <c r="AD485" s="28">
        <f t="shared" si="606"/>
        <v>0</v>
      </c>
      <c r="AE485" s="28">
        <f t="shared" si="607"/>
        <v>0</v>
      </c>
      <c r="AF485" s="28">
        <f t="shared" si="608"/>
        <v>0</v>
      </c>
      <c r="AG485" s="28">
        <f t="shared" si="609"/>
        <v>0</v>
      </c>
      <c r="AH485" s="28">
        <f t="shared" si="610"/>
        <v>0</v>
      </c>
      <c r="AI485" s="28">
        <f t="shared" si="611"/>
        <v>0</v>
      </c>
      <c r="AJ485" s="28">
        <f t="shared" si="612"/>
        <v>0</v>
      </c>
      <c r="AK485" s="28">
        <f t="shared" si="613"/>
        <v>0</v>
      </c>
    </row>
    <row r="486" spans="1:37" ht="21.95" customHeight="1" x14ac:dyDescent="0.3">
      <c r="A486" s="19" t="s">
        <v>51</v>
      </c>
      <c r="B486" s="19" t="s">
        <v>52</v>
      </c>
      <c r="C486" s="20" t="s">
        <v>9</v>
      </c>
      <c r="D486" s="21">
        <v>65</v>
      </c>
      <c r="E486" s="21"/>
      <c r="F486" s="21">
        <f t="shared" si="589"/>
        <v>0</v>
      </c>
      <c r="G486" s="21"/>
      <c r="H486" s="21">
        <f t="shared" si="590"/>
        <v>0</v>
      </c>
      <c r="I486" s="21"/>
      <c r="J486" s="21">
        <f t="shared" si="591"/>
        <v>0</v>
      </c>
      <c r="K486" s="21">
        <f t="shared" si="592"/>
        <v>0</v>
      </c>
      <c r="L486" s="21">
        <f t="shared" si="593"/>
        <v>0</v>
      </c>
      <c r="M486" s="19"/>
      <c r="O486" s="28" t="str">
        <f>""</f>
        <v/>
      </c>
      <c r="P486" s="29" t="s">
        <v>42</v>
      </c>
      <c r="Q486" s="28">
        <v>1</v>
      </c>
      <c r="R486" s="28">
        <f t="shared" si="594"/>
        <v>0</v>
      </c>
      <c r="S486" s="28">
        <f t="shared" si="595"/>
        <v>0</v>
      </c>
      <c r="T486" s="28">
        <f t="shared" si="596"/>
        <v>0</v>
      </c>
      <c r="U486" s="28">
        <f t="shared" si="597"/>
        <v>0</v>
      </c>
      <c r="V486" s="28">
        <f t="shared" si="598"/>
        <v>0</v>
      </c>
      <c r="W486" s="28">
        <f t="shared" si="599"/>
        <v>0</v>
      </c>
      <c r="X486" s="28">
        <f t="shared" si="600"/>
        <v>0</v>
      </c>
      <c r="Y486" s="28">
        <f t="shared" si="601"/>
        <v>0</v>
      </c>
      <c r="Z486" s="28">
        <f t="shared" si="602"/>
        <v>0</v>
      </c>
      <c r="AA486" s="28">
        <f t="shared" si="603"/>
        <v>0</v>
      </c>
      <c r="AB486" s="28">
        <f t="shared" si="604"/>
        <v>0</v>
      </c>
      <c r="AC486" s="28">
        <f t="shared" si="605"/>
        <v>0</v>
      </c>
      <c r="AD486" s="28">
        <f t="shared" si="606"/>
        <v>0</v>
      </c>
      <c r="AE486" s="28">
        <f t="shared" si="607"/>
        <v>0</v>
      </c>
      <c r="AF486" s="28">
        <f t="shared" si="608"/>
        <v>0</v>
      </c>
      <c r="AG486" s="28">
        <f t="shared" si="609"/>
        <v>0</v>
      </c>
      <c r="AH486" s="28">
        <f t="shared" si="610"/>
        <v>0</v>
      </c>
      <c r="AI486" s="28">
        <f t="shared" si="611"/>
        <v>0</v>
      </c>
      <c r="AJ486" s="28">
        <f t="shared" si="612"/>
        <v>0</v>
      </c>
      <c r="AK486" s="28">
        <f t="shared" si="613"/>
        <v>0</v>
      </c>
    </row>
    <row r="487" spans="1:37" ht="21.95" customHeight="1" x14ac:dyDescent="0.3">
      <c r="A487" s="19" t="s">
        <v>50</v>
      </c>
      <c r="B487" s="19" t="s">
        <v>136</v>
      </c>
      <c r="C487" s="20" t="s">
        <v>12</v>
      </c>
      <c r="D487" s="21">
        <v>19</v>
      </c>
      <c r="E487" s="21"/>
      <c r="F487" s="21">
        <f t="shared" si="589"/>
        <v>0</v>
      </c>
      <c r="G487" s="21"/>
      <c r="H487" s="21">
        <f t="shared" si="590"/>
        <v>0</v>
      </c>
      <c r="I487" s="21"/>
      <c r="J487" s="21">
        <f t="shared" si="591"/>
        <v>0</v>
      </c>
      <c r="K487" s="21">
        <f t="shared" si="592"/>
        <v>0</v>
      </c>
      <c r="L487" s="21">
        <f t="shared" si="593"/>
        <v>0</v>
      </c>
      <c r="M487" s="19"/>
      <c r="O487" s="28" t="str">
        <f>""</f>
        <v/>
      </c>
      <c r="P487" s="29" t="s">
        <v>42</v>
      </c>
      <c r="Q487" s="28">
        <v>1</v>
      </c>
      <c r="R487" s="28">
        <f t="shared" si="594"/>
        <v>0</v>
      </c>
      <c r="S487" s="28">
        <f t="shared" si="595"/>
        <v>0</v>
      </c>
      <c r="T487" s="28">
        <f t="shared" si="596"/>
        <v>0</v>
      </c>
      <c r="U487" s="28">
        <f t="shared" si="597"/>
        <v>0</v>
      </c>
      <c r="V487" s="28">
        <f t="shared" si="598"/>
        <v>0</v>
      </c>
      <c r="W487" s="28">
        <f t="shared" si="599"/>
        <v>0</v>
      </c>
      <c r="X487" s="28">
        <f t="shared" si="600"/>
        <v>0</v>
      </c>
      <c r="Y487" s="28">
        <f t="shared" si="601"/>
        <v>0</v>
      </c>
      <c r="Z487" s="28">
        <f t="shared" si="602"/>
        <v>0</v>
      </c>
      <c r="AA487" s="28">
        <f t="shared" si="603"/>
        <v>0</v>
      </c>
      <c r="AB487" s="28">
        <f t="shared" si="604"/>
        <v>0</v>
      </c>
      <c r="AC487" s="28">
        <f t="shared" si="605"/>
        <v>0</v>
      </c>
      <c r="AD487" s="28">
        <f t="shared" si="606"/>
        <v>0</v>
      </c>
      <c r="AE487" s="28">
        <f t="shared" si="607"/>
        <v>0</v>
      </c>
      <c r="AF487" s="28">
        <f t="shared" si="608"/>
        <v>0</v>
      </c>
      <c r="AG487" s="28">
        <f t="shared" si="609"/>
        <v>0</v>
      </c>
      <c r="AH487" s="28">
        <f t="shared" si="610"/>
        <v>0</v>
      </c>
      <c r="AI487" s="28">
        <f t="shared" si="611"/>
        <v>0</v>
      </c>
      <c r="AJ487" s="28">
        <f t="shared" si="612"/>
        <v>0</v>
      </c>
      <c r="AK487" s="28">
        <f t="shared" si="613"/>
        <v>0</v>
      </c>
    </row>
    <row r="488" spans="1:37" ht="21.95" customHeight="1" x14ac:dyDescent="0.3">
      <c r="A488" s="19" t="s">
        <v>59</v>
      </c>
      <c r="B488" s="19" t="s">
        <v>60</v>
      </c>
      <c r="C488" s="20" t="s">
        <v>12</v>
      </c>
      <c r="D488" s="21">
        <v>4</v>
      </c>
      <c r="E488" s="21"/>
      <c r="F488" s="21">
        <f t="shared" si="589"/>
        <v>0</v>
      </c>
      <c r="G488" s="21"/>
      <c r="H488" s="21">
        <f t="shared" si="590"/>
        <v>0</v>
      </c>
      <c r="I488" s="21"/>
      <c r="J488" s="21">
        <f t="shared" si="591"/>
        <v>0</v>
      </c>
      <c r="K488" s="21">
        <f t="shared" si="592"/>
        <v>0</v>
      </c>
      <c r="L488" s="21">
        <f t="shared" si="593"/>
        <v>0</v>
      </c>
      <c r="M488" s="19"/>
      <c r="O488" s="28" t="str">
        <f>""</f>
        <v/>
      </c>
      <c r="P488" s="29" t="s">
        <v>42</v>
      </c>
      <c r="Q488" s="28">
        <v>1</v>
      </c>
      <c r="R488" s="28">
        <f t="shared" si="594"/>
        <v>0</v>
      </c>
      <c r="S488" s="28">
        <f t="shared" si="595"/>
        <v>0</v>
      </c>
      <c r="T488" s="28">
        <f t="shared" si="596"/>
        <v>0</v>
      </c>
      <c r="U488" s="28">
        <f t="shared" si="597"/>
        <v>0</v>
      </c>
      <c r="V488" s="28">
        <f t="shared" si="598"/>
        <v>0</v>
      </c>
      <c r="W488" s="28">
        <f t="shared" si="599"/>
        <v>0</v>
      </c>
      <c r="X488" s="28">
        <f t="shared" si="600"/>
        <v>0</v>
      </c>
      <c r="Y488" s="28">
        <f t="shared" si="601"/>
        <v>0</v>
      </c>
      <c r="Z488" s="28">
        <f t="shared" si="602"/>
        <v>0</v>
      </c>
      <c r="AA488" s="28">
        <f t="shared" si="603"/>
        <v>0</v>
      </c>
      <c r="AB488" s="28">
        <f t="shared" si="604"/>
        <v>0</v>
      </c>
      <c r="AC488" s="28">
        <f t="shared" si="605"/>
        <v>0</v>
      </c>
      <c r="AD488" s="28">
        <f t="shared" si="606"/>
        <v>0</v>
      </c>
      <c r="AE488" s="28">
        <f t="shared" si="607"/>
        <v>0</v>
      </c>
      <c r="AF488" s="28">
        <f t="shared" si="608"/>
        <v>0</v>
      </c>
      <c r="AG488" s="28">
        <f t="shared" si="609"/>
        <v>0</v>
      </c>
      <c r="AH488" s="28">
        <f t="shared" si="610"/>
        <v>0</v>
      </c>
      <c r="AI488" s="28">
        <f t="shared" si="611"/>
        <v>0</v>
      </c>
      <c r="AJ488" s="28">
        <f t="shared" si="612"/>
        <v>0</v>
      </c>
      <c r="AK488" s="28">
        <f t="shared" si="613"/>
        <v>0</v>
      </c>
    </row>
    <row r="489" spans="1:37" ht="21.95" customHeight="1" x14ac:dyDescent="0.3">
      <c r="A489" s="19" t="s">
        <v>137</v>
      </c>
      <c r="B489" s="19" t="s">
        <v>138</v>
      </c>
      <c r="C489" s="20" t="s">
        <v>9</v>
      </c>
      <c r="D489" s="21">
        <v>15</v>
      </c>
      <c r="E489" s="21"/>
      <c r="F489" s="21">
        <f t="shared" si="589"/>
        <v>0</v>
      </c>
      <c r="G489" s="21"/>
      <c r="H489" s="21">
        <f t="shared" si="590"/>
        <v>0</v>
      </c>
      <c r="I489" s="21"/>
      <c r="J489" s="21">
        <f t="shared" si="591"/>
        <v>0</v>
      </c>
      <c r="K489" s="21">
        <f t="shared" si="592"/>
        <v>0</v>
      </c>
      <c r="L489" s="21">
        <f t="shared" si="593"/>
        <v>0</v>
      </c>
      <c r="M489" s="19"/>
      <c r="O489" s="28" t="str">
        <f>""</f>
        <v/>
      </c>
      <c r="P489" s="29" t="s">
        <v>42</v>
      </c>
      <c r="Q489" s="28">
        <v>1</v>
      </c>
      <c r="R489" s="28">
        <f t="shared" si="594"/>
        <v>0</v>
      </c>
      <c r="S489" s="28">
        <f t="shared" si="595"/>
        <v>0</v>
      </c>
      <c r="T489" s="28">
        <f t="shared" si="596"/>
        <v>0</v>
      </c>
      <c r="U489" s="28">
        <f t="shared" si="597"/>
        <v>0</v>
      </c>
      <c r="V489" s="28">
        <f t="shared" si="598"/>
        <v>0</v>
      </c>
      <c r="W489" s="28">
        <f t="shared" si="599"/>
        <v>0</v>
      </c>
      <c r="X489" s="28">
        <f t="shared" si="600"/>
        <v>0</v>
      </c>
      <c r="Y489" s="28">
        <f t="shared" si="601"/>
        <v>0</v>
      </c>
      <c r="Z489" s="28">
        <f t="shared" si="602"/>
        <v>0</v>
      </c>
      <c r="AA489" s="28">
        <f t="shared" si="603"/>
        <v>0</v>
      </c>
      <c r="AB489" s="28">
        <f t="shared" si="604"/>
        <v>0</v>
      </c>
      <c r="AC489" s="28">
        <f t="shared" si="605"/>
        <v>0</v>
      </c>
      <c r="AD489" s="28">
        <f t="shared" si="606"/>
        <v>0</v>
      </c>
      <c r="AE489" s="28">
        <f t="shared" si="607"/>
        <v>0</v>
      </c>
      <c r="AF489" s="28">
        <f t="shared" si="608"/>
        <v>0</v>
      </c>
      <c r="AG489" s="28">
        <f t="shared" si="609"/>
        <v>0</v>
      </c>
      <c r="AH489" s="28">
        <f t="shared" si="610"/>
        <v>0</v>
      </c>
      <c r="AI489" s="28">
        <f t="shared" si="611"/>
        <v>0</v>
      </c>
      <c r="AJ489" s="28">
        <f t="shared" si="612"/>
        <v>0</v>
      </c>
      <c r="AK489" s="28">
        <f t="shared" si="613"/>
        <v>0</v>
      </c>
    </row>
    <row r="490" spans="1:37" ht="21.95" customHeight="1" x14ac:dyDescent="0.3">
      <c r="A490" s="22"/>
      <c r="B490" s="22"/>
      <c r="C490" s="27"/>
      <c r="D490" s="21"/>
      <c r="E490" s="21"/>
      <c r="F490" s="21"/>
      <c r="G490" s="21"/>
      <c r="H490" s="21"/>
      <c r="I490" s="21"/>
      <c r="J490" s="21"/>
      <c r="K490" s="21"/>
      <c r="L490" s="21"/>
      <c r="M490" s="22"/>
    </row>
    <row r="491" spans="1:37" ht="21.95" customHeight="1" x14ac:dyDescent="0.3">
      <c r="A491" s="22"/>
      <c r="B491" s="22"/>
      <c r="C491" s="27"/>
      <c r="D491" s="21"/>
      <c r="E491" s="21"/>
      <c r="F491" s="21"/>
      <c r="G491" s="21"/>
      <c r="H491" s="21"/>
      <c r="I491" s="21"/>
      <c r="J491" s="21"/>
      <c r="K491" s="21"/>
      <c r="L491" s="21"/>
      <c r="M491" s="22"/>
    </row>
    <row r="492" spans="1:37" ht="21.95" customHeight="1" x14ac:dyDescent="0.3">
      <c r="A492" s="22"/>
      <c r="B492" s="22"/>
      <c r="C492" s="27"/>
      <c r="D492" s="21"/>
      <c r="E492" s="21"/>
      <c r="F492" s="21"/>
      <c r="G492" s="21"/>
      <c r="H492" s="21"/>
      <c r="I492" s="21"/>
      <c r="J492" s="21"/>
      <c r="K492" s="21"/>
      <c r="L492" s="21"/>
      <c r="M492" s="22"/>
    </row>
    <row r="493" spans="1:37" ht="21.95" customHeight="1" x14ac:dyDescent="0.3">
      <c r="A493" s="22"/>
      <c r="B493" s="22"/>
      <c r="C493" s="27"/>
      <c r="D493" s="21"/>
      <c r="E493" s="21"/>
      <c r="F493" s="21"/>
      <c r="G493" s="21"/>
      <c r="H493" s="21"/>
      <c r="I493" s="21"/>
      <c r="J493" s="21"/>
      <c r="K493" s="21"/>
      <c r="L493" s="21"/>
      <c r="M493" s="22"/>
    </row>
    <row r="494" spans="1:37" ht="21.95" customHeight="1" x14ac:dyDescent="0.3">
      <c r="A494" s="22"/>
      <c r="B494" s="22"/>
      <c r="C494" s="27"/>
      <c r="D494" s="21"/>
      <c r="E494" s="21"/>
      <c r="F494" s="21"/>
      <c r="G494" s="21"/>
      <c r="H494" s="21"/>
      <c r="I494" s="21"/>
      <c r="J494" s="21"/>
      <c r="K494" s="21"/>
      <c r="L494" s="21"/>
      <c r="M494" s="22"/>
    </row>
    <row r="495" spans="1:37" ht="21.95" customHeight="1" x14ac:dyDescent="0.3">
      <c r="A495" s="22"/>
      <c r="B495" s="22"/>
      <c r="C495" s="27"/>
      <c r="D495" s="21"/>
      <c r="E495" s="21"/>
      <c r="F495" s="21"/>
      <c r="G495" s="21"/>
      <c r="H495" s="21"/>
      <c r="I495" s="21"/>
      <c r="J495" s="21"/>
      <c r="K495" s="21"/>
      <c r="L495" s="21"/>
      <c r="M495" s="22"/>
    </row>
    <row r="496" spans="1:37" ht="21.95" customHeight="1" x14ac:dyDescent="0.3">
      <c r="A496" s="22"/>
      <c r="B496" s="22"/>
      <c r="C496" s="27"/>
      <c r="D496" s="21"/>
      <c r="E496" s="21"/>
      <c r="F496" s="21"/>
      <c r="G496" s="21"/>
      <c r="H496" s="21"/>
      <c r="I496" s="21"/>
      <c r="J496" s="21"/>
      <c r="K496" s="21"/>
      <c r="L496" s="21"/>
      <c r="M496" s="22"/>
    </row>
    <row r="497" spans="1:38" ht="21.95" customHeight="1" x14ac:dyDescent="0.3">
      <c r="A497" s="22"/>
      <c r="B497" s="22"/>
      <c r="C497" s="27"/>
      <c r="D497" s="21"/>
      <c r="E497" s="21"/>
      <c r="F497" s="21"/>
      <c r="G497" s="21"/>
      <c r="H497" s="21"/>
      <c r="I497" s="21"/>
      <c r="J497" s="21"/>
      <c r="K497" s="21"/>
      <c r="L497" s="21"/>
      <c r="M497" s="22"/>
    </row>
    <row r="498" spans="1:38" ht="21.95" customHeight="1" x14ac:dyDescent="0.3">
      <c r="A498" s="23" t="s">
        <v>43</v>
      </c>
      <c r="B498" s="24"/>
      <c r="C498" s="25"/>
      <c r="D498" s="26"/>
      <c r="E498" s="26"/>
      <c r="F498" s="26">
        <f>ROUNDDOWN(SUMIF(Q481:Q489, "1", F481:F489), 0)</f>
        <v>0</v>
      </c>
      <c r="G498" s="26"/>
      <c r="H498" s="26">
        <f>ROUNDDOWN(SUMIF(Q481:Q489, "1", H481:H489), 0)</f>
        <v>0</v>
      </c>
      <c r="I498" s="26"/>
      <c r="J498" s="26">
        <f>ROUNDDOWN(SUMIF(Q481:Q489, "1", J481:J489), 0)</f>
        <v>0</v>
      </c>
      <c r="K498" s="26"/>
      <c r="L498" s="26">
        <f>F498+H498+J498</f>
        <v>0</v>
      </c>
      <c r="M498" s="24"/>
      <c r="R498" s="28">
        <f t="shared" ref="R498:AL498" si="614">ROUNDDOWN(SUM(R481:R489), 0)</f>
        <v>0</v>
      </c>
      <c r="S498" s="28">
        <f t="shared" si="614"/>
        <v>0</v>
      </c>
      <c r="T498" s="28">
        <f t="shared" si="614"/>
        <v>0</v>
      </c>
      <c r="U498" s="28">
        <f t="shared" si="614"/>
        <v>0</v>
      </c>
      <c r="V498" s="28">
        <f t="shared" si="614"/>
        <v>0</v>
      </c>
      <c r="W498" s="28">
        <f t="shared" si="614"/>
        <v>0</v>
      </c>
      <c r="X498" s="28">
        <f t="shared" si="614"/>
        <v>0</v>
      </c>
      <c r="Y498" s="28">
        <f t="shared" si="614"/>
        <v>0</v>
      </c>
      <c r="Z498" s="28">
        <f t="shared" si="614"/>
        <v>0</v>
      </c>
      <c r="AA498" s="28">
        <f t="shared" si="614"/>
        <v>0</v>
      </c>
      <c r="AB498" s="28">
        <f t="shared" si="614"/>
        <v>0</v>
      </c>
      <c r="AC498" s="28">
        <f t="shared" si="614"/>
        <v>0</v>
      </c>
      <c r="AD498" s="28">
        <f t="shared" si="614"/>
        <v>0</v>
      </c>
      <c r="AE498" s="28">
        <f t="shared" si="614"/>
        <v>0</v>
      </c>
      <c r="AF498" s="28">
        <f t="shared" si="614"/>
        <v>0</v>
      </c>
      <c r="AG498" s="28">
        <f t="shared" si="614"/>
        <v>0</v>
      </c>
      <c r="AH498" s="28">
        <f t="shared" si="614"/>
        <v>0</v>
      </c>
      <c r="AI498" s="28">
        <f t="shared" si="614"/>
        <v>0</v>
      </c>
      <c r="AJ498" s="28">
        <f t="shared" si="614"/>
        <v>0</v>
      </c>
      <c r="AK498" s="28">
        <f t="shared" si="614"/>
        <v>0</v>
      </c>
      <c r="AL498" s="28">
        <f t="shared" si="614"/>
        <v>0</v>
      </c>
    </row>
    <row r="499" spans="1:38" ht="21.95" customHeight="1" x14ac:dyDescent="0.3">
      <c r="A499" s="59" t="s">
        <v>258</v>
      </c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</row>
    <row r="500" spans="1:38" ht="21.95" customHeight="1" x14ac:dyDescent="0.3">
      <c r="A500" s="19" t="s">
        <v>44</v>
      </c>
      <c r="B500" s="19" t="s">
        <v>119</v>
      </c>
      <c r="C500" s="20" t="s">
        <v>6</v>
      </c>
      <c r="D500" s="21">
        <v>27</v>
      </c>
      <c r="E500" s="21"/>
      <c r="F500" s="21">
        <f t="shared" ref="F500:F506" si="615">ROUNDDOWN(D500*E500, 0)</f>
        <v>0</v>
      </c>
      <c r="G500" s="21"/>
      <c r="H500" s="21">
        <f t="shared" ref="H500:H506" si="616">ROUNDDOWN(D500*G500, 0)</f>
        <v>0</v>
      </c>
      <c r="I500" s="21"/>
      <c r="J500" s="21">
        <f t="shared" ref="J500:J506" si="617">ROUNDDOWN(D500*I500, 0)</f>
        <v>0</v>
      </c>
      <c r="K500" s="21">
        <f t="shared" ref="K500:L506" si="618">E500+G500+I500</f>
        <v>0</v>
      </c>
      <c r="L500" s="21">
        <f t="shared" si="618"/>
        <v>0</v>
      </c>
      <c r="M500" s="19"/>
      <c r="O500" s="28" t="str">
        <f>""</f>
        <v/>
      </c>
      <c r="P500" s="29" t="s">
        <v>42</v>
      </c>
      <c r="Q500" s="28">
        <v>1</v>
      </c>
      <c r="R500" s="28">
        <f t="shared" ref="R500:R506" si="619">IF(P500="기계경비", J500, 0)</f>
        <v>0</v>
      </c>
      <c r="S500" s="28">
        <f t="shared" ref="S500:S506" si="620">IF(P500="운반비", J500, 0)</f>
        <v>0</v>
      </c>
      <c r="T500" s="28">
        <f t="shared" ref="T500:T506" si="621">IF(P500="작업부산물", F500, 0)</f>
        <v>0</v>
      </c>
      <c r="U500" s="28">
        <f t="shared" ref="U500:U506" si="622">IF(P500="관급", F500, 0)</f>
        <v>0</v>
      </c>
      <c r="V500" s="28">
        <f t="shared" ref="V500:V506" si="623">IF(P500="외주비", J500, 0)</f>
        <v>0</v>
      </c>
      <c r="W500" s="28">
        <f t="shared" ref="W500:W506" si="624">IF(P500="장비비", J500, 0)</f>
        <v>0</v>
      </c>
      <c r="X500" s="28">
        <f t="shared" ref="X500:X506" si="625">IF(P500="폐기물처리비", J500, 0)</f>
        <v>0</v>
      </c>
      <c r="Y500" s="28">
        <f t="shared" ref="Y500:Y506" si="626">IF(P500="가설비", J500, 0)</f>
        <v>0</v>
      </c>
      <c r="Z500" s="28">
        <f t="shared" ref="Z500:Z506" si="627">IF(P500="잡비제외분", F500, 0)</f>
        <v>0</v>
      </c>
      <c r="AA500" s="28">
        <f t="shared" ref="AA500:AA506" si="628">IF(P500="사급자재대", L500, 0)</f>
        <v>0</v>
      </c>
      <c r="AB500" s="28">
        <f t="shared" ref="AB500:AB506" si="629">IF(P500="관급자재대", L500, 0)</f>
        <v>0</v>
      </c>
      <c r="AC500" s="28">
        <f t="shared" ref="AC500:AC506" si="630">IF(P500="관급자관급자재대", L500, 0)</f>
        <v>0</v>
      </c>
      <c r="AD500" s="28">
        <f t="shared" ref="AD500:AD506" si="631">IF(P500="고철처리비", L500, 0)</f>
        <v>0</v>
      </c>
      <c r="AE500" s="28">
        <f t="shared" ref="AE500:AE506" si="632">IF(P500="사용자항목3", L500, 0)</f>
        <v>0</v>
      </c>
      <c r="AF500" s="28">
        <f t="shared" ref="AF500:AF506" si="633">IF(P500="사용자항목4", L500, 0)</f>
        <v>0</v>
      </c>
      <c r="AG500" s="28">
        <f t="shared" ref="AG500:AG506" si="634">IF(P500="사용자항목5", L500, 0)</f>
        <v>0</v>
      </c>
      <c r="AH500" s="28">
        <f t="shared" ref="AH500:AH506" si="635">IF(P500="사용자항목6", L500, 0)</f>
        <v>0</v>
      </c>
      <c r="AI500" s="28">
        <f t="shared" ref="AI500:AI506" si="636">IF(P500="사용자항목7", L500, 0)</f>
        <v>0</v>
      </c>
      <c r="AJ500" s="28">
        <f t="shared" ref="AJ500:AJ506" si="637">IF(P500="사용자항목8", L500, 0)</f>
        <v>0</v>
      </c>
      <c r="AK500" s="28">
        <f t="shared" ref="AK500:AK506" si="638">IF(P500="사용자항목9", L500, 0)</f>
        <v>0</v>
      </c>
    </row>
    <row r="501" spans="1:38" ht="21.95" customHeight="1" x14ac:dyDescent="0.3">
      <c r="A501" s="19" t="s">
        <v>44</v>
      </c>
      <c r="B501" s="19" t="s">
        <v>121</v>
      </c>
      <c r="C501" s="20" t="s">
        <v>8</v>
      </c>
      <c r="D501" s="21">
        <v>10</v>
      </c>
      <c r="E501" s="21"/>
      <c r="F501" s="21">
        <f t="shared" si="615"/>
        <v>0</v>
      </c>
      <c r="G501" s="21"/>
      <c r="H501" s="21">
        <f t="shared" si="616"/>
        <v>0</v>
      </c>
      <c r="I501" s="21"/>
      <c r="J501" s="21">
        <f t="shared" si="617"/>
        <v>0</v>
      </c>
      <c r="K501" s="21">
        <f t="shared" si="618"/>
        <v>0</v>
      </c>
      <c r="L501" s="21">
        <f t="shared" si="618"/>
        <v>0</v>
      </c>
      <c r="M501" s="19"/>
      <c r="O501" s="28" t="str">
        <f>""</f>
        <v/>
      </c>
      <c r="P501" s="29" t="s">
        <v>42</v>
      </c>
      <c r="Q501" s="28">
        <v>1</v>
      </c>
      <c r="R501" s="28">
        <f t="shared" si="619"/>
        <v>0</v>
      </c>
      <c r="S501" s="28">
        <f t="shared" si="620"/>
        <v>0</v>
      </c>
      <c r="T501" s="28">
        <f t="shared" si="621"/>
        <v>0</v>
      </c>
      <c r="U501" s="28">
        <f t="shared" si="622"/>
        <v>0</v>
      </c>
      <c r="V501" s="28">
        <f t="shared" si="623"/>
        <v>0</v>
      </c>
      <c r="W501" s="28">
        <f t="shared" si="624"/>
        <v>0</v>
      </c>
      <c r="X501" s="28">
        <f t="shared" si="625"/>
        <v>0</v>
      </c>
      <c r="Y501" s="28">
        <f t="shared" si="626"/>
        <v>0</v>
      </c>
      <c r="Z501" s="28">
        <f t="shared" si="627"/>
        <v>0</v>
      </c>
      <c r="AA501" s="28">
        <f t="shared" si="628"/>
        <v>0</v>
      </c>
      <c r="AB501" s="28">
        <f t="shared" si="629"/>
        <v>0</v>
      </c>
      <c r="AC501" s="28">
        <f t="shared" si="630"/>
        <v>0</v>
      </c>
      <c r="AD501" s="28">
        <f t="shared" si="631"/>
        <v>0</v>
      </c>
      <c r="AE501" s="28">
        <f t="shared" si="632"/>
        <v>0</v>
      </c>
      <c r="AF501" s="28">
        <f t="shared" si="633"/>
        <v>0</v>
      </c>
      <c r="AG501" s="28">
        <f t="shared" si="634"/>
        <v>0</v>
      </c>
      <c r="AH501" s="28">
        <f t="shared" si="635"/>
        <v>0</v>
      </c>
      <c r="AI501" s="28">
        <f t="shared" si="636"/>
        <v>0</v>
      </c>
      <c r="AJ501" s="28">
        <f t="shared" si="637"/>
        <v>0</v>
      </c>
      <c r="AK501" s="28">
        <f t="shared" si="638"/>
        <v>0</v>
      </c>
    </row>
    <row r="502" spans="1:38" ht="21.95" customHeight="1" x14ac:dyDescent="0.3">
      <c r="A502" s="19" t="s">
        <v>122</v>
      </c>
      <c r="B502" s="19" t="s">
        <v>123</v>
      </c>
      <c r="C502" s="20" t="s">
        <v>12</v>
      </c>
      <c r="D502" s="21">
        <v>10</v>
      </c>
      <c r="E502" s="21"/>
      <c r="F502" s="21">
        <f t="shared" si="615"/>
        <v>0</v>
      </c>
      <c r="G502" s="21"/>
      <c r="H502" s="21">
        <f t="shared" si="616"/>
        <v>0</v>
      </c>
      <c r="I502" s="21"/>
      <c r="J502" s="21">
        <f t="shared" si="617"/>
        <v>0</v>
      </c>
      <c r="K502" s="21">
        <f t="shared" si="618"/>
        <v>0</v>
      </c>
      <c r="L502" s="21">
        <f t="shared" si="618"/>
        <v>0</v>
      </c>
      <c r="M502" s="19"/>
      <c r="O502" s="28" t="str">
        <f>""</f>
        <v/>
      </c>
      <c r="P502" s="29" t="s">
        <v>42</v>
      </c>
      <c r="Q502" s="28">
        <v>1</v>
      </c>
      <c r="R502" s="28">
        <f t="shared" si="619"/>
        <v>0</v>
      </c>
      <c r="S502" s="28">
        <f t="shared" si="620"/>
        <v>0</v>
      </c>
      <c r="T502" s="28">
        <f t="shared" si="621"/>
        <v>0</v>
      </c>
      <c r="U502" s="28">
        <f t="shared" si="622"/>
        <v>0</v>
      </c>
      <c r="V502" s="28">
        <f t="shared" si="623"/>
        <v>0</v>
      </c>
      <c r="W502" s="28">
        <f t="shared" si="624"/>
        <v>0</v>
      </c>
      <c r="X502" s="28">
        <f t="shared" si="625"/>
        <v>0</v>
      </c>
      <c r="Y502" s="28">
        <f t="shared" si="626"/>
        <v>0</v>
      </c>
      <c r="Z502" s="28">
        <f t="shared" si="627"/>
        <v>0</v>
      </c>
      <c r="AA502" s="28">
        <f t="shared" si="628"/>
        <v>0</v>
      </c>
      <c r="AB502" s="28">
        <f t="shared" si="629"/>
        <v>0</v>
      </c>
      <c r="AC502" s="28">
        <f t="shared" si="630"/>
        <v>0</v>
      </c>
      <c r="AD502" s="28">
        <f t="shared" si="631"/>
        <v>0</v>
      </c>
      <c r="AE502" s="28">
        <f t="shared" si="632"/>
        <v>0</v>
      </c>
      <c r="AF502" s="28">
        <f t="shared" si="633"/>
        <v>0</v>
      </c>
      <c r="AG502" s="28">
        <f t="shared" si="634"/>
        <v>0</v>
      </c>
      <c r="AH502" s="28">
        <f t="shared" si="635"/>
        <v>0</v>
      </c>
      <c r="AI502" s="28">
        <f t="shared" si="636"/>
        <v>0</v>
      </c>
      <c r="AJ502" s="28">
        <f t="shared" si="637"/>
        <v>0</v>
      </c>
      <c r="AK502" s="28">
        <f t="shared" si="638"/>
        <v>0</v>
      </c>
    </row>
    <row r="503" spans="1:38" ht="21.95" customHeight="1" x14ac:dyDescent="0.3">
      <c r="A503" s="19" t="s">
        <v>50</v>
      </c>
      <c r="B503" s="19" t="s">
        <v>120</v>
      </c>
      <c r="C503" s="20" t="s">
        <v>12</v>
      </c>
      <c r="D503" s="21">
        <v>34</v>
      </c>
      <c r="E503" s="21"/>
      <c r="F503" s="21">
        <f t="shared" si="615"/>
        <v>0</v>
      </c>
      <c r="G503" s="21"/>
      <c r="H503" s="21">
        <f t="shared" si="616"/>
        <v>0</v>
      </c>
      <c r="I503" s="21"/>
      <c r="J503" s="21">
        <f t="shared" si="617"/>
        <v>0</v>
      </c>
      <c r="K503" s="21">
        <f t="shared" si="618"/>
        <v>0</v>
      </c>
      <c r="L503" s="21">
        <f t="shared" si="618"/>
        <v>0</v>
      </c>
      <c r="M503" s="19"/>
      <c r="O503" s="28" t="str">
        <f>""</f>
        <v/>
      </c>
      <c r="P503" s="29" t="s">
        <v>42</v>
      </c>
      <c r="Q503" s="28">
        <v>1</v>
      </c>
      <c r="R503" s="28">
        <f t="shared" si="619"/>
        <v>0</v>
      </c>
      <c r="S503" s="28">
        <f t="shared" si="620"/>
        <v>0</v>
      </c>
      <c r="T503" s="28">
        <f t="shared" si="621"/>
        <v>0</v>
      </c>
      <c r="U503" s="28">
        <f t="shared" si="622"/>
        <v>0</v>
      </c>
      <c r="V503" s="28">
        <f t="shared" si="623"/>
        <v>0</v>
      </c>
      <c r="W503" s="28">
        <f t="shared" si="624"/>
        <v>0</v>
      </c>
      <c r="X503" s="28">
        <f t="shared" si="625"/>
        <v>0</v>
      </c>
      <c r="Y503" s="28">
        <f t="shared" si="626"/>
        <v>0</v>
      </c>
      <c r="Z503" s="28">
        <f t="shared" si="627"/>
        <v>0</v>
      </c>
      <c r="AA503" s="28">
        <f t="shared" si="628"/>
        <v>0</v>
      </c>
      <c r="AB503" s="28">
        <f t="shared" si="629"/>
        <v>0</v>
      </c>
      <c r="AC503" s="28">
        <f t="shared" si="630"/>
        <v>0</v>
      </c>
      <c r="AD503" s="28">
        <f t="shared" si="631"/>
        <v>0</v>
      </c>
      <c r="AE503" s="28">
        <f t="shared" si="632"/>
        <v>0</v>
      </c>
      <c r="AF503" s="28">
        <f t="shared" si="633"/>
        <v>0</v>
      </c>
      <c r="AG503" s="28">
        <f t="shared" si="634"/>
        <v>0</v>
      </c>
      <c r="AH503" s="28">
        <f t="shared" si="635"/>
        <v>0</v>
      </c>
      <c r="AI503" s="28">
        <f t="shared" si="636"/>
        <v>0</v>
      </c>
      <c r="AJ503" s="28">
        <f t="shared" si="637"/>
        <v>0</v>
      </c>
      <c r="AK503" s="28">
        <f t="shared" si="638"/>
        <v>0</v>
      </c>
    </row>
    <row r="504" spans="1:38" ht="21.95" customHeight="1" x14ac:dyDescent="0.3">
      <c r="A504" s="19" t="s">
        <v>124</v>
      </c>
      <c r="B504" s="19" t="s">
        <v>125</v>
      </c>
      <c r="C504" s="20" t="s">
        <v>9</v>
      </c>
      <c r="D504" s="21">
        <v>11</v>
      </c>
      <c r="E504" s="21"/>
      <c r="F504" s="21">
        <f t="shared" si="615"/>
        <v>0</v>
      </c>
      <c r="G504" s="21"/>
      <c r="H504" s="21">
        <f t="shared" si="616"/>
        <v>0</v>
      </c>
      <c r="I504" s="21"/>
      <c r="J504" s="21">
        <f t="shared" si="617"/>
        <v>0</v>
      </c>
      <c r="K504" s="21">
        <f t="shared" si="618"/>
        <v>0</v>
      </c>
      <c r="L504" s="21">
        <f t="shared" si="618"/>
        <v>0</v>
      </c>
      <c r="M504" s="19"/>
      <c r="O504" s="28" t="str">
        <f>""</f>
        <v/>
      </c>
      <c r="P504" s="29" t="s">
        <v>42</v>
      </c>
      <c r="Q504" s="28">
        <v>1</v>
      </c>
      <c r="R504" s="28">
        <f t="shared" si="619"/>
        <v>0</v>
      </c>
      <c r="S504" s="28">
        <f t="shared" si="620"/>
        <v>0</v>
      </c>
      <c r="T504" s="28">
        <f t="shared" si="621"/>
        <v>0</v>
      </c>
      <c r="U504" s="28">
        <f t="shared" si="622"/>
        <v>0</v>
      </c>
      <c r="V504" s="28">
        <f t="shared" si="623"/>
        <v>0</v>
      </c>
      <c r="W504" s="28">
        <f t="shared" si="624"/>
        <v>0</v>
      </c>
      <c r="X504" s="28">
        <f t="shared" si="625"/>
        <v>0</v>
      </c>
      <c r="Y504" s="28">
        <f t="shared" si="626"/>
        <v>0</v>
      </c>
      <c r="Z504" s="28">
        <f t="shared" si="627"/>
        <v>0</v>
      </c>
      <c r="AA504" s="28">
        <f t="shared" si="628"/>
        <v>0</v>
      </c>
      <c r="AB504" s="28">
        <f t="shared" si="629"/>
        <v>0</v>
      </c>
      <c r="AC504" s="28">
        <f t="shared" si="630"/>
        <v>0</v>
      </c>
      <c r="AD504" s="28">
        <f t="shared" si="631"/>
        <v>0</v>
      </c>
      <c r="AE504" s="28">
        <f t="shared" si="632"/>
        <v>0</v>
      </c>
      <c r="AF504" s="28">
        <f t="shared" si="633"/>
        <v>0</v>
      </c>
      <c r="AG504" s="28">
        <f t="shared" si="634"/>
        <v>0</v>
      </c>
      <c r="AH504" s="28">
        <f t="shared" si="635"/>
        <v>0</v>
      </c>
      <c r="AI504" s="28">
        <f t="shared" si="636"/>
        <v>0</v>
      </c>
      <c r="AJ504" s="28">
        <f t="shared" si="637"/>
        <v>0</v>
      </c>
      <c r="AK504" s="28">
        <f t="shared" si="638"/>
        <v>0</v>
      </c>
    </row>
    <row r="505" spans="1:38" ht="21.95" customHeight="1" x14ac:dyDescent="0.3">
      <c r="A505" s="19" t="s">
        <v>126</v>
      </c>
      <c r="B505" s="19" t="s">
        <v>127</v>
      </c>
      <c r="C505" s="20" t="s">
        <v>9</v>
      </c>
      <c r="D505" s="21">
        <v>11</v>
      </c>
      <c r="E505" s="21"/>
      <c r="F505" s="21">
        <f t="shared" si="615"/>
        <v>0</v>
      </c>
      <c r="G505" s="21"/>
      <c r="H505" s="21">
        <f t="shared" si="616"/>
        <v>0</v>
      </c>
      <c r="I505" s="21"/>
      <c r="J505" s="21">
        <f t="shared" si="617"/>
        <v>0</v>
      </c>
      <c r="K505" s="21">
        <f t="shared" si="618"/>
        <v>0</v>
      </c>
      <c r="L505" s="21">
        <f t="shared" si="618"/>
        <v>0</v>
      </c>
      <c r="M505" s="19"/>
      <c r="O505" s="28" t="str">
        <f>""</f>
        <v/>
      </c>
      <c r="P505" s="29" t="s">
        <v>42</v>
      </c>
      <c r="Q505" s="28">
        <v>1</v>
      </c>
      <c r="R505" s="28">
        <f t="shared" si="619"/>
        <v>0</v>
      </c>
      <c r="S505" s="28">
        <f t="shared" si="620"/>
        <v>0</v>
      </c>
      <c r="T505" s="28">
        <f t="shared" si="621"/>
        <v>0</v>
      </c>
      <c r="U505" s="28">
        <f t="shared" si="622"/>
        <v>0</v>
      </c>
      <c r="V505" s="28">
        <f t="shared" si="623"/>
        <v>0</v>
      </c>
      <c r="W505" s="28">
        <f t="shared" si="624"/>
        <v>0</v>
      </c>
      <c r="X505" s="28">
        <f t="shared" si="625"/>
        <v>0</v>
      </c>
      <c r="Y505" s="28">
        <f t="shared" si="626"/>
        <v>0</v>
      </c>
      <c r="Z505" s="28">
        <f t="shared" si="627"/>
        <v>0</v>
      </c>
      <c r="AA505" s="28">
        <f t="shared" si="628"/>
        <v>0</v>
      </c>
      <c r="AB505" s="28">
        <f t="shared" si="629"/>
        <v>0</v>
      </c>
      <c r="AC505" s="28">
        <f t="shared" si="630"/>
        <v>0</v>
      </c>
      <c r="AD505" s="28">
        <f t="shared" si="631"/>
        <v>0</v>
      </c>
      <c r="AE505" s="28">
        <f t="shared" si="632"/>
        <v>0</v>
      </c>
      <c r="AF505" s="28">
        <f t="shared" si="633"/>
        <v>0</v>
      </c>
      <c r="AG505" s="28">
        <f t="shared" si="634"/>
        <v>0</v>
      </c>
      <c r="AH505" s="28">
        <f t="shared" si="635"/>
        <v>0</v>
      </c>
      <c r="AI505" s="28">
        <f t="shared" si="636"/>
        <v>0</v>
      </c>
      <c r="AJ505" s="28">
        <f t="shared" si="637"/>
        <v>0</v>
      </c>
      <c r="AK505" s="28">
        <f t="shared" si="638"/>
        <v>0</v>
      </c>
    </row>
    <row r="506" spans="1:38" ht="21.95" customHeight="1" x14ac:dyDescent="0.3">
      <c r="A506" s="19" t="s">
        <v>102</v>
      </c>
      <c r="B506" s="19" t="s">
        <v>128</v>
      </c>
      <c r="C506" s="20" t="s">
        <v>9</v>
      </c>
      <c r="D506" s="21">
        <v>14</v>
      </c>
      <c r="E506" s="21"/>
      <c r="F506" s="21">
        <f t="shared" si="615"/>
        <v>0</v>
      </c>
      <c r="G506" s="21"/>
      <c r="H506" s="21">
        <f t="shared" si="616"/>
        <v>0</v>
      </c>
      <c r="I506" s="21"/>
      <c r="J506" s="21">
        <f t="shared" si="617"/>
        <v>0</v>
      </c>
      <c r="K506" s="21">
        <f t="shared" si="618"/>
        <v>0</v>
      </c>
      <c r="L506" s="21">
        <f t="shared" si="618"/>
        <v>0</v>
      </c>
      <c r="M506" s="19"/>
      <c r="O506" s="28" t="str">
        <f>""</f>
        <v/>
      </c>
      <c r="P506" s="29" t="s">
        <v>42</v>
      </c>
      <c r="Q506" s="28">
        <v>1</v>
      </c>
      <c r="R506" s="28">
        <f t="shared" si="619"/>
        <v>0</v>
      </c>
      <c r="S506" s="28">
        <f t="shared" si="620"/>
        <v>0</v>
      </c>
      <c r="T506" s="28">
        <f t="shared" si="621"/>
        <v>0</v>
      </c>
      <c r="U506" s="28">
        <f t="shared" si="622"/>
        <v>0</v>
      </c>
      <c r="V506" s="28">
        <f t="shared" si="623"/>
        <v>0</v>
      </c>
      <c r="W506" s="28">
        <f t="shared" si="624"/>
        <v>0</v>
      </c>
      <c r="X506" s="28">
        <f t="shared" si="625"/>
        <v>0</v>
      </c>
      <c r="Y506" s="28">
        <f t="shared" si="626"/>
        <v>0</v>
      </c>
      <c r="Z506" s="28">
        <f t="shared" si="627"/>
        <v>0</v>
      </c>
      <c r="AA506" s="28">
        <f t="shared" si="628"/>
        <v>0</v>
      </c>
      <c r="AB506" s="28">
        <f t="shared" si="629"/>
        <v>0</v>
      </c>
      <c r="AC506" s="28">
        <f t="shared" si="630"/>
        <v>0</v>
      </c>
      <c r="AD506" s="28">
        <f t="shared" si="631"/>
        <v>0</v>
      </c>
      <c r="AE506" s="28">
        <f t="shared" si="632"/>
        <v>0</v>
      </c>
      <c r="AF506" s="28">
        <f t="shared" si="633"/>
        <v>0</v>
      </c>
      <c r="AG506" s="28">
        <f t="shared" si="634"/>
        <v>0</v>
      </c>
      <c r="AH506" s="28">
        <f t="shared" si="635"/>
        <v>0</v>
      </c>
      <c r="AI506" s="28">
        <f t="shared" si="636"/>
        <v>0</v>
      </c>
      <c r="AJ506" s="28">
        <f t="shared" si="637"/>
        <v>0</v>
      </c>
      <c r="AK506" s="28">
        <f t="shared" si="638"/>
        <v>0</v>
      </c>
    </row>
    <row r="507" spans="1:38" ht="21.95" customHeight="1" x14ac:dyDescent="0.3">
      <c r="A507" s="22"/>
      <c r="B507" s="22"/>
      <c r="C507" s="27"/>
      <c r="D507" s="21"/>
      <c r="E507" s="21"/>
      <c r="F507" s="21"/>
      <c r="G507" s="21"/>
      <c r="H507" s="21"/>
      <c r="I507" s="21"/>
      <c r="J507" s="21"/>
      <c r="K507" s="21"/>
      <c r="L507" s="21"/>
      <c r="M507" s="22"/>
    </row>
    <row r="508" spans="1:38" ht="21.95" customHeight="1" x14ac:dyDescent="0.3">
      <c r="A508" s="22"/>
      <c r="B508" s="22"/>
      <c r="C508" s="27"/>
      <c r="D508" s="21"/>
      <c r="E508" s="21"/>
      <c r="F508" s="21"/>
      <c r="G508" s="21"/>
      <c r="H508" s="21"/>
      <c r="I508" s="21"/>
      <c r="J508" s="21"/>
      <c r="K508" s="21"/>
      <c r="L508" s="21"/>
      <c r="M508" s="22"/>
    </row>
    <row r="509" spans="1:38" ht="21.95" customHeight="1" x14ac:dyDescent="0.3">
      <c r="A509" s="22"/>
      <c r="B509" s="22"/>
      <c r="C509" s="27"/>
      <c r="D509" s="21"/>
      <c r="E509" s="21"/>
      <c r="F509" s="21"/>
      <c r="G509" s="21"/>
      <c r="H509" s="21"/>
      <c r="I509" s="21"/>
      <c r="J509" s="21"/>
      <c r="K509" s="21"/>
      <c r="L509" s="21"/>
      <c r="M509" s="22"/>
    </row>
    <row r="510" spans="1:38" ht="21.95" customHeight="1" x14ac:dyDescent="0.3">
      <c r="A510" s="22"/>
      <c r="B510" s="22"/>
      <c r="C510" s="27"/>
      <c r="D510" s="21"/>
      <c r="E510" s="21"/>
      <c r="F510" s="21"/>
      <c r="G510" s="21"/>
      <c r="H510" s="21"/>
      <c r="I510" s="21"/>
      <c r="J510" s="21"/>
      <c r="K510" s="21"/>
      <c r="L510" s="21"/>
      <c r="M510" s="22"/>
    </row>
    <row r="511" spans="1:38" ht="21.95" customHeight="1" x14ac:dyDescent="0.3">
      <c r="A511" s="22"/>
      <c r="B511" s="22"/>
      <c r="C511" s="27"/>
      <c r="D511" s="21"/>
      <c r="E511" s="21"/>
      <c r="F511" s="21"/>
      <c r="G511" s="21"/>
      <c r="H511" s="21"/>
      <c r="I511" s="21"/>
      <c r="J511" s="21"/>
      <c r="K511" s="21"/>
      <c r="L511" s="21"/>
      <c r="M511" s="22"/>
    </row>
    <row r="512" spans="1:38" ht="21.95" customHeight="1" x14ac:dyDescent="0.3">
      <c r="A512" s="22"/>
      <c r="B512" s="22"/>
      <c r="C512" s="27"/>
      <c r="D512" s="21"/>
      <c r="E512" s="21"/>
      <c r="F512" s="21"/>
      <c r="G512" s="21"/>
      <c r="H512" s="21"/>
      <c r="I512" s="21"/>
      <c r="J512" s="21"/>
      <c r="K512" s="21"/>
      <c r="L512" s="21"/>
      <c r="M512" s="22"/>
    </row>
    <row r="513" spans="1:38" ht="21.95" customHeight="1" x14ac:dyDescent="0.3">
      <c r="A513" s="22"/>
      <c r="B513" s="22"/>
      <c r="C513" s="27"/>
      <c r="D513" s="21"/>
      <c r="E513" s="21"/>
      <c r="F513" s="21"/>
      <c r="G513" s="21"/>
      <c r="H513" s="21"/>
      <c r="I513" s="21"/>
      <c r="J513" s="21"/>
      <c r="K513" s="21"/>
      <c r="L513" s="21"/>
      <c r="M513" s="22"/>
    </row>
    <row r="514" spans="1:38" ht="21.95" customHeight="1" x14ac:dyDescent="0.3">
      <c r="A514" s="22"/>
      <c r="B514" s="22"/>
      <c r="C514" s="27"/>
      <c r="D514" s="21"/>
      <c r="E514" s="21"/>
      <c r="F514" s="21"/>
      <c r="G514" s="21"/>
      <c r="H514" s="21"/>
      <c r="I514" s="21"/>
      <c r="J514" s="21"/>
      <c r="K514" s="21"/>
      <c r="L514" s="21"/>
      <c r="M514" s="22"/>
    </row>
    <row r="515" spans="1:38" ht="21.95" customHeight="1" x14ac:dyDescent="0.3">
      <c r="A515" s="22"/>
      <c r="B515" s="22"/>
      <c r="C515" s="27"/>
      <c r="D515" s="21"/>
      <c r="E515" s="21"/>
      <c r="F515" s="21"/>
      <c r="G515" s="21"/>
      <c r="H515" s="21"/>
      <c r="I515" s="21"/>
      <c r="J515" s="21"/>
      <c r="K515" s="21"/>
      <c r="L515" s="21"/>
      <c r="M515" s="22"/>
    </row>
    <row r="516" spans="1:38" ht="21.95" customHeight="1" x14ac:dyDescent="0.3">
      <c r="A516" s="22"/>
      <c r="B516" s="22"/>
      <c r="C516" s="27"/>
      <c r="D516" s="21"/>
      <c r="E516" s="21"/>
      <c r="F516" s="21"/>
      <c r="G516" s="21"/>
      <c r="H516" s="21"/>
      <c r="I516" s="21"/>
      <c r="J516" s="21"/>
      <c r="K516" s="21"/>
      <c r="L516" s="21"/>
      <c r="M516" s="22"/>
    </row>
    <row r="517" spans="1:38" ht="21.95" customHeight="1" x14ac:dyDescent="0.3">
      <c r="A517" s="23" t="s">
        <v>43</v>
      </c>
      <c r="B517" s="24"/>
      <c r="C517" s="25"/>
      <c r="D517" s="26"/>
      <c r="E517" s="26"/>
      <c r="F517" s="26">
        <f>ROUNDDOWN(SUMIF(Q500:Q506, "1", F500:F506), 0)</f>
        <v>0</v>
      </c>
      <c r="G517" s="26"/>
      <c r="H517" s="26">
        <f>ROUNDDOWN(SUMIF(Q500:Q506, "1", H500:H506), 0)</f>
        <v>0</v>
      </c>
      <c r="I517" s="26"/>
      <c r="J517" s="26">
        <f>ROUNDDOWN(SUMIF(Q500:Q506, "1", J500:J506), 0)</f>
        <v>0</v>
      </c>
      <c r="K517" s="26"/>
      <c r="L517" s="26">
        <f>F517+H517+J517</f>
        <v>0</v>
      </c>
      <c r="M517" s="24"/>
      <c r="R517" s="28">
        <f t="shared" ref="R517:AL517" si="639">ROUNDDOWN(SUM(R500:R506), 0)</f>
        <v>0</v>
      </c>
      <c r="S517" s="28">
        <f t="shared" si="639"/>
        <v>0</v>
      </c>
      <c r="T517" s="28">
        <f t="shared" si="639"/>
        <v>0</v>
      </c>
      <c r="U517" s="28">
        <f t="shared" si="639"/>
        <v>0</v>
      </c>
      <c r="V517" s="28">
        <f t="shared" si="639"/>
        <v>0</v>
      </c>
      <c r="W517" s="28">
        <f t="shared" si="639"/>
        <v>0</v>
      </c>
      <c r="X517" s="28">
        <f t="shared" si="639"/>
        <v>0</v>
      </c>
      <c r="Y517" s="28">
        <f t="shared" si="639"/>
        <v>0</v>
      </c>
      <c r="Z517" s="28">
        <f t="shared" si="639"/>
        <v>0</v>
      </c>
      <c r="AA517" s="28">
        <f t="shared" si="639"/>
        <v>0</v>
      </c>
      <c r="AB517" s="28">
        <f t="shared" si="639"/>
        <v>0</v>
      </c>
      <c r="AC517" s="28">
        <f t="shared" si="639"/>
        <v>0</v>
      </c>
      <c r="AD517" s="28">
        <f t="shared" si="639"/>
        <v>0</v>
      </c>
      <c r="AE517" s="28">
        <f t="shared" si="639"/>
        <v>0</v>
      </c>
      <c r="AF517" s="28">
        <f t="shared" si="639"/>
        <v>0</v>
      </c>
      <c r="AG517" s="28">
        <f t="shared" si="639"/>
        <v>0</v>
      </c>
      <c r="AH517" s="28">
        <f t="shared" si="639"/>
        <v>0</v>
      </c>
      <c r="AI517" s="28">
        <f t="shared" si="639"/>
        <v>0</v>
      </c>
      <c r="AJ517" s="28">
        <f t="shared" si="639"/>
        <v>0</v>
      </c>
      <c r="AK517" s="28">
        <f t="shared" si="639"/>
        <v>0</v>
      </c>
      <c r="AL517" s="28">
        <f t="shared" si="639"/>
        <v>0</v>
      </c>
    </row>
    <row r="518" spans="1:38" ht="21.95" customHeight="1" x14ac:dyDescent="0.3">
      <c r="A518" s="59" t="s">
        <v>259</v>
      </c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</row>
    <row r="519" spans="1:38" ht="21.95" customHeight="1" x14ac:dyDescent="0.3">
      <c r="A519" s="19" t="s">
        <v>44</v>
      </c>
      <c r="B519" s="19" t="s">
        <v>161</v>
      </c>
      <c r="C519" s="20" t="s">
        <v>6</v>
      </c>
      <c r="D519" s="21">
        <v>8</v>
      </c>
      <c r="E519" s="21"/>
      <c r="F519" s="21">
        <f>ROUNDDOWN(D519*E519, 0)</f>
        <v>0</v>
      </c>
      <c r="G519" s="21"/>
      <c r="H519" s="21">
        <f>ROUNDDOWN(D519*G519, 0)</f>
        <v>0</v>
      </c>
      <c r="I519" s="21"/>
      <c r="J519" s="21">
        <f>ROUNDDOWN(D519*I519, 0)</f>
        <v>0</v>
      </c>
      <c r="K519" s="21">
        <f>E519+G519+I519</f>
        <v>0</v>
      </c>
      <c r="L519" s="21">
        <f>F519+H519+J519</f>
        <v>0</v>
      </c>
      <c r="M519" s="19"/>
      <c r="O519" s="28" t="str">
        <f>""</f>
        <v/>
      </c>
      <c r="P519" s="29" t="s">
        <v>42</v>
      </c>
      <c r="Q519" s="28">
        <v>1</v>
      </c>
      <c r="R519" s="28">
        <f>IF(P519="기계경비", J519, 0)</f>
        <v>0</v>
      </c>
      <c r="S519" s="28">
        <f>IF(P519="운반비", J519, 0)</f>
        <v>0</v>
      </c>
      <c r="T519" s="28">
        <f>IF(P519="작업부산물", F519, 0)</f>
        <v>0</v>
      </c>
      <c r="U519" s="28">
        <f>IF(P519="관급", F519, 0)</f>
        <v>0</v>
      </c>
      <c r="V519" s="28">
        <f>IF(P519="외주비", J519, 0)</f>
        <v>0</v>
      </c>
      <c r="W519" s="28">
        <f>IF(P519="장비비", J519, 0)</f>
        <v>0</v>
      </c>
      <c r="X519" s="28">
        <f>IF(P519="폐기물처리비", J519, 0)</f>
        <v>0</v>
      </c>
      <c r="Y519" s="28">
        <f>IF(P519="가설비", J519, 0)</f>
        <v>0</v>
      </c>
      <c r="Z519" s="28">
        <f>IF(P519="잡비제외분", F519, 0)</f>
        <v>0</v>
      </c>
      <c r="AA519" s="28">
        <f>IF(P519="사급자재대", L519, 0)</f>
        <v>0</v>
      </c>
      <c r="AB519" s="28">
        <f>IF(P519="관급자재대", L519, 0)</f>
        <v>0</v>
      </c>
      <c r="AC519" s="28">
        <f>IF(P519="관급자관급자재대", L519, 0)</f>
        <v>0</v>
      </c>
      <c r="AD519" s="28">
        <f>IF(P519="고철처리비", L519, 0)</f>
        <v>0</v>
      </c>
      <c r="AE519" s="28">
        <f>IF(P519="사용자항목3", L519, 0)</f>
        <v>0</v>
      </c>
      <c r="AF519" s="28">
        <f>IF(P519="사용자항목4", L519, 0)</f>
        <v>0</v>
      </c>
      <c r="AG519" s="28">
        <f>IF(P519="사용자항목5", L519, 0)</f>
        <v>0</v>
      </c>
      <c r="AH519" s="28">
        <f>IF(P519="사용자항목6", L519, 0)</f>
        <v>0</v>
      </c>
      <c r="AI519" s="28">
        <f>IF(P519="사용자항목7", L519, 0)</f>
        <v>0</v>
      </c>
      <c r="AJ519" s="28">
        <f>IF(P519="사용자항목8", L519, 0)</f>
        <v>0</v>
      </c>
      <c r="AK519" s="28">
        <f>IF(P519="사용자항목9", L519, 0)</f>
        <v>0</v>
      </c>
    </row>
    <row r="520" spans="1:38" ht="21.95" customHeight="1" x14ac:dyDescent="0.3">
      <c r="A520" s="22"/>
      <c r="B520" s="22"/>
      <c r="C520" s="27"/>
      <c r="D520" s="21"/>
      <c r="E520" s="21"/>
      <c r="F520" s="21"/>
      <c r="G520" s="21"/>
      <c r="H520" s="21"/>
      <c r="I520" s="21"/>
      <c r="J520" s="21"/>
      <c r="K520" s="21"/>
      <c r="L520" s="21"/>
      <c r="M520" s="22"/>
    </row>
    <row r="521" spans="1:38" ht="21.95" customHeight="1" x14ac:dyDescent="0.3">
      <c r="A521" s="22"/>
      <c r="B521" s="22"/>
      <c r="C521" s="27"/>
      <c r="D521" s="21"/>
      <c r="E521" s="21"/>
      <c r="F521" s="21"/>
      <c r="G521" s="21"/>
      <c r="H521" s="21"/>
      <c r="I521" s="21"/>
      <c r="J521" s="21"/>
      <c r="K521" s="21"/>
      <c r="L521" s="21"/>
      <c r="M521" s="22"/>
    </row>
    <row r="522" spans="1:38" ht="21.95" customHeight="1" x14ac:dyDescent="0.3">
      <c r="A522" s="22"/>
      <c r="B522" s="22"/>
      <c r="C522" s="27"/>
      <c r="D522" s="21"/>
      <c r="E522" s="21"/>
      <c r="F522" s="21"/>
      <c r="G522" s="21"/>
      <c r="H522" s="21"/>
      <c r="I522" s="21"/>
      <c r="J522" s="21"/>
      <c r="K522" s="21"/>
      <c r="L522" s="21"/>
      <c r="M522" s="22"/>
    </row>
    <row r="523" spans="1:38" ht="21.95" customHeight="1" x14ac:dyDescent="0.3">
      <c r="A523" s="22"/>
      <c r="B523" s="22"/>
      <c r="C523" s="27"/>
      <c r="D523" s="21"/>
      <c r="E523" s="21"/>
      <c r="F523" s="21"/>
      <c r="G523" s="21"/>
      <c r="H523" s="21"/>
      <c r="I523" s="21"/>
      <c r="J523" s="21"/>
      <c r="K523" s="21"/>
      <c r="L523" s="21"/>
      <c r="M523" s="22"/>
    </row>
    <row r="524" spans="1:38" ht="21.95" customHeight="1" x14ac:dyDescent="0.3">
      <c r="A524" s="22"/>
      <c r="B524" s="22"/>
      <c r="C524" s="27"/>
      <c r="D524" s="21"/>
      <c r="E524" s="21"/>
      <c r="F524" s="21"/>
      <c r="G524" s="21"/>
      <c r="H524" s="21"/>
      <c r="I524" s="21"/>
      <c r="J524" s="21"/>
      <c r="K524" s="21"/>
      <c r="L524" s="21"/>
      <c r="M524" s="22"/>
    </row>
    <row r="525" spans="1:38" ht="21.95" customHeight="1" x14ac:dyDescent="0.3">
      <c r="A525" s="22"/>
      <c r="B525" s="22"/>
      <c r="C525" s="27"/>
      <c r="D525" s="21"/>
      <c r="E525" s="21"/>
      <c r="F525" s="21"/>
      <c r="G525" s="21"/>
      <c r="H525" s="21"/>
      <c r="I525" s="21"/>
      <c r="J525" s="21"/>
      <c r="K525" s="21"/>
      <c r="L525" s="21"/>
      <c r="M525" s="22"/>
    </row>
    <row r="526" spans="1:38" ht="21.95" customHeight="1" x14ac:dyDescent="0.3">
      <c r="A526" s="22"/>
      <c r="B526" s="22"/>
      <c r="C526" s="27"/>
      <c r="D526" s="21"/>
      <c r="E526" s="21"/>
      <c r="F526" s="21"/>
      <c r="G526" s="21"/>
      <c r="H526" s="21"/>
      <c r="I526" s="21"/>
      <c r="J526" s="21"/>
      <c r="K526" s="21"/>
      <c r="L526" s="21"/>
      <c r="M526" s="22"/>
    </row>
    <row r="527" spans="1:38" ht="21.95" customHeight="1" x14ac:dyDescent="0.3">
      <c r="A527" s="22"/>
      <c r="B527" s="22"/>
      <c r="C527" s="27"/>
      <c r="D527" s="21"/>
      <c r="E527" s="21"/>
      <c r="F527" s="21"/>
      <c r="G527" s="21"/>
      <c r="H527" s="21"/>
      <c r="I527" s="21"/>
      <c r="J527" s="21"/>
      <c r="K527" s="21"/>
      <c r="L527" s="21"/>
      <c r="M527" s="22"/>
    </row>
    <row r="528" spans="1:38" ht="21.95" customHeight="1" x14ac:dyDescent="0.3">
      <c r="A528" s="22"/>
      <c r="B528" s="22"/>
      <c r="C528" s="27"/>
      <c r="D528" s="21"/>
      <c r="E528" s="21"/>
      <c r="F528" s="21"/>
      <c r="G528" s="21"/>
      <c r="H528" s="21"/>
      <c r="I528" s="21"/>
      <c r="J528" s="21"/>
      <c r="K528" s="21"/>
      <c r="L528" s="21"/>
      <c r="M528" s="22"/>
    </row>
    <row r="529" spans="1:38" ht="21.95" customHeight="1" x14ac:dyDescent="0.3">
      <c r="A529" s="22"/>
      <c r="B529" s="22"/>
      <c r="C529" s="27"/>
      <c r="D529" s="21"/>
      <c r="E529" s="21"/>
      <c r="F529" s="21"/>
      <c r="G529" s="21"/>
      <c r="H529" s="21"/>
      <c r="I529" s="21"/>
      <c r="J529" s="21"/>
      <c r="K529" s="21"/>
      <c r="L529" s="21"/>
      <c r="M529" s="22"/>
    </row>
    <row r="530" spans="1:38" ht="21.95" customHeight="1" x14ac:dyDescent="0.3">
      <c r="A530" s="22"/>
      <c r="B530" s="22"/>
      <c r="C530" s="27"/>
      <c r="D530" s="21"/>
      <c r="E530" s="21"/>
      <c r="F530" s="21"/>
      <c r="G530" s="21"/>
      <c r="H530" s="21"/>
      <c r="I530" s="21"/>
      <c r="J530" s="21"/>
      <c r="K530" s="21"/>
      <c r="L530" s="21"/>
      <c r="M530" s="22"/>
    </row>
    <row r="531" spans="1:38" ht="21.95" customHeight="1" x14ac:dyDescent="0.3">
      <c r="A531" s="22"/>
      <c r="B531" s="22"/>
      <c r="C531" s="27"/>
      <c r="D531" s="21"/>
      <c r="E531" s="21"/>
      <c r="F531" s="21"/>
      <c r="G531" s="21"/>
      <c r="H531" s="21"/>
      <c r="I531" s="21"/>
      <c r="J531" s="21"/>
      <c r="K531" s="21"/>
      <c r="L531" s="21"/>
      <c r="M531" s="22"/>
    </row>
    <row r="532" spans="1:38" ht="21.95" customHeight="1" x14ac:dyDescent="0.3">
      <c r="A532" s="22"/>
      <c r="B532" s="22"/>
      <c r="C532" s="27"/>
      <c r="D532" s="21"/>
      <c r="E532" s="21"/>
      <c r="F532" s="21"/>
      <c r="G532" s="21"/>
      <c r="H532" s="21"/>
      <c r="I532" s="21"/>
      <c r="J532" s="21"/>
      <c r="K532" s="21"/>
      <c r="L532" s="21"/>
      <c r="M532" s="22"/>
    </row>
    <row r="533" spans="1:38" ht="21.95" customHeight="1" x14ac:dyDescent="0.3">
      <c r="A533" s="22"/>
      <c r="B533" s="22"/>
      <c r="C533" s="27"/>
      <c r="D533" s="21"/>
      <c r="E533" s="21"/>
      <c r="F533" s="21"/>
      <c r="G533" s="21"/>
      <c r="H533" s="21"/>
      <c r="I533" s="21"/>
      <c r="J533" s="21"/>
      <c r="K533" s="21"/>
      <c r="L533" s="21"/>
      <c r="M533" s="22"/>
    </row>
    <row r="534" spans="1:38" ht="21.95" customHeight="1" x14ac:dyDescent="0.3">
      <c r="A534" s="22"/>
      <c r="B534" s="22"/>
      <c r="C534" s="27"/>
      <c r="D534" s="21"/>
      <c r="E534" s="21"/>
      <c r="F534" s="21"/>
      <c r="G534" s="21"/>
      <c r="H534" s="21"/>
      <c r="I534" s="21"/>
      <c r="J534" s="21"/>
      <c r="K534" s="21"/>
      <c r="L534" s="21"/>
      <c r="M534" s="22"/>
    </row>
    <row r="535" spans="1:38" ht="21.95" customHeight="1" x14ac:dyDescent="0.3">
      <c r="A535" s="22"/>
      <c r="B535" s="22"/>
      <c r="C535" s="27"/>
      <c r="D535" s="21"/>
      <c r="E535" s="21"/>
      <c r="F535" s="21"/>
      <c r="G535" s="21"/>
      <c r="H535" s="21"/>
      <c r="I535" s="21"/>
      <c r="J535" s="21"/>
      <c r="K535" s="21"/>
      <c r="L535" s="21"/>
      <c r="M535" s="22"/>
    </row>
    <row r="536" spans="1:38" ht="21.95" customHeight="1" x14ac:dyDescent="0.3">
      <c r="A536" s="23" t="s">
        <v>43</v>
      </c>
      <c r="B536" s="24"/>
      <c r="C536" s="25"/>
      <c r="D536" s="26"/>
      <c r="E536" s="26"/>
      <c r="F536" s="26">
        <f>ROUNDDOWN(SUMIF(Q519:Q519, "1", F519:F519), 0)</f>
        <v>0</v>
      </c>
      <c r="G536" s="26"/>
      <c r="H536" s="26">
        <f>ROUNDDOWN(SUMIF(Q519:Q519, "1", H519:H519), 0)</f>
        <v>0</v>
      </c>
      <c r="I536" s="26"/>
      <c r="J536" s="26">
        <f>ROUNDDOWN(SUMIF(Q519:Q519, "1", J519:J519), 0)</f>
        <v>0</v>
      </c>
      <c r="K536" s="26"/>
      <c r="L536" s="26">
        <f>F536+H536+J536</f>
        <v>0</v>
      </c>
      <c r="M536" s="24"/>
      <c r="R536" s="28">
        <f t="shared" ref="R536:AL536" si="640">ROUNDDOWN(SUM(R519:R519), 0)</f>
        <v>0</v>
      </c>
      <c r="S536" s="28">
        <f t="shared" si="640"/>
        <v>0</v>
      </c>
      <c r="T536" s="28">
        <f t="shared" si="640"/>
        <v>0</v>
      </c>
      <c r="U536" s="28">
        <f t="shared" si="640"/>
        <v>0</v>
      </c>
      <c r="V536" s="28">
        <f t="shared" si="640"/>
        <v>0</v>
      </c>
      <c r="W536" s="28">
        <f t="shared" si="640"/>
        <v>0</v>
      </c>
      <c r="X536" s="28">
        <f t="shared" si="640"/>
        <v>0</v>
      </c>
      <c r="Y536" s="28">
        <f t="shared" si="640"/>
        <v>0</v>
      </c>
      <c r="Z536" s="28">
        <f t="shared" si="640"/>
        <v>0</v>
      </c>
      <c r="AA536" s="28">
        <f t="shared" si="640"/>
        <v>0</v>
      </c>
      <c r="AB536" s="28">
        <f t="shared" si="640"/>
        <v>0</v>
      </c>
      <c r="AC536" s="28">
        <f t="shared" si="640"/>
        <v>0</v>
      </c>
      <c r="AD536" s="28">
        <f t="shared" si="640"/>
        <v>0</v>
      </c>
      <c r="AE536" s="28">
        <f t="shared" si="640"/>
        <v>0</v>
      </c>
      <c r="AF536" s="28">
        <f t="shared" si="640"/>
        <v>0</v>
      </c>
      <c r="AG536" s="28">
        <f t="shared" si="640"/>
        <v>0</v>
      </c>
      <c r="AH536" s="28">
        <f t="shared" si="640"/>
        <v>0</v>
      </c>
      <c r="AI536" s="28">
        <f t="shared" si="640"/>
        <v>0</v>
      </c>
      <c r="AJ536" s="28">
        <f t="shared" si="640"/>
        <v>0</v>
      </c>
      <c r="AK536" s="28">
        <f t="shared" si="640"/>
        <v>0</v>
      </c>
      <c r="AL536" s="28">
        <f t="shared" si="640"/>
        <v>0</v>
      </c>
    </row>
    <row r="537" spans="1:38" ht="21.95" customHeight="1" x14ac:dyDescent="0.3">
      <c r="A537" s="59" t="s">
        <v>260</v>
      </c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</row>
    <row r="538" spans="1:38" ht="21.95" customHeight="1" x14ac:dyDescent="0.3">
      <c r="A538" s="19" t="s">
        <v>44</v>
      </c>
      <c r="B538" s="19" t="s">
        <v>119</v>
      </c>
      <c r="C538" s="20" t="s">
        <v>6</v>
      </c>
      <c r="D538" s="21">
        <v>41</v>
      </c>
      <c r="E538" s="21"/>
      <c r="F538" s="21">
        <f t="shared" ref="F538:F544" si="641">ROUNDDOWN(D538*E538, 0)</f>
        <v>0</v>
      </c>
      <c r="G538" s="21"/>
      <c r="H538" s="21">
        <f t="shared" ref="H538:H544" si="642">ROUNDDOWN(D538*G538, 0)</f>
        <v>0</v>
      </c>
      <c r="I538" s="21"/>
      <c r="J538" s="21">
        <f t="shared" ref="J538:J544" si="643">ROUNDDOWN(D538*I538, 0)</f>
        <v>0</v>
      </c>
      <c r="K538" s="21">
        <f t="shared" ref="K538:L544" si="644">E538+G538+I538</f>
        <v>0</v>
      </c>
      <c r="L538" s="21">
        <f t="shared" si="644"/>
        <v>0</v>
      </c>
      <c r="M538" s="19"/>
      <c r="O538" s="28" t="str">
        <f>""</f>
        <v/>
      </c>
      <c r="P538" s="29" t="s">
        <v>42</v>
      </c>
      <c r="Q538" s="28">
        <v>1</v>
      </c>
      <c r="R538" s="28">
        <f t="shared" ref="R538:R544" si="645">IF(P538="기계경비", J538, 0)</f>
        <v>0</v>
      </c>
      <c r="S538" s="28">
        <f t="shared" ref="S538:S544" si="646">IF(P538="운반비", J538, 0)</f>
        <v>0</v>
      </c>
      <c r="T538" s="28">
        <f t="shared" ref="T538:T544" si="647">IF(P538="작업부산물", F538, 0)</f>
        <v>0</v>
      </c>
      <c r="U538" s="28">
        <f t="shared" ref="U538:U544" si="648">IF(P538="관급", F538, 0)</f>
        <v>0</v>
      </c>
      <c r="V538" s="28">
        <f t="shared" ref="V538:V544" si="649">IF(P538="외주비", J538, 0)</f>
        <v>0</v>
      </c>
      <c r="W538" s="28">
        <f t="shared" ref="W538:W544" si="650">IF(P538="장비비", J538, 0)</f>
        <v>0</v>
      </c>
      <c r="X538" s="28">
        <f t="shared" ref="X538:X544" si="651">IF(P538="폐기물처리비", J538, 0)</f>
        <v>0</v>
      </c>
      <c r="Y538" s="28">
        <f t="shared" ref="Y538:Y544" si="652">IF(P538="가설비", J538, 0)</f>
        <v>0</v>
      </c>
      <c r="Z538" s="28">
        <f t="shared" ref="Z538:Z544" si="653">IF(P538="잡비제외분", F538, 0)</f>
        <v>0</v>
      </c>
      <c r="AA538" s="28">
        <f t="shared" ref="AA538:AA544" si="654">IF(P538="사급자재대", L538, 0)</f>
        <v>0</v>
      </c>
      <c r="AB538" s="28">
        <f t="shared" ref="AB538:AB544" si="655">IF(P538="관급자재대", L538, 0)</f>
        <v>0</v>
      </c>
      <c r="AC538" s="28">
        <f t="shared" ref="AC538:AC544" si="656">IF(P538="관급자관급자재대", L538, 0)</f>
        <v>0</v>
      </c>
      <c r="AD538" s="28">
        <f t="shared" ref="AD538:AD544" si="657">IF(P538="고철처리비", L538, 0)</f>
        <v>0</v>
      </c>
      <c r="AE538" s="28">
        <f t="shared" ref="AE538:AE544" si="658">IF(P538="사용자항목3", L538, 0)</f>
        <v>0</v>
      </c>
      <c r="AF538" s="28">
        <f t="shared" ref="AF538:AF544" si="659">IF(P538="사용자항목4", L538, 0)</f>
        <v>0</v>
      </c>
      <c r="AG538" s="28">
        <f t="shared" ref="AG538:AG544" si="660">IF(P538="사용자항목5", L538, 0)</f>
        <v>0</v>
      </c>
      <c r="AH538" s="28">
        <f t="shared" ref="AH538:AH544" si="661">IF(P538="사용자항목6", L538, 0)</f>
        <v>0</v>
      </c>
      <c r="AI538" s="28">
        <f t="shared" ref="AI538:AI544" si="662">IF(P538="사용자항목7", L538, 0)</f>
        <v>0</v>
      </c>
      <c r="AJ538" s="28">
        <f t="shared" ref="AJ538:AJ544" si="663">IF(P538="사용자항목8", L538, 0)</f>
        <v>0</v>
      </c>
      <c r="AK538" s="28">
        <f t="shared" ref="AK538:AK544" si="664">IF(P538="사용자항목9", L538, 0)</f>
        <v>0</v>
      </c>
    </row>
    <row r="539" spans="1:38" ht="21.95" customHeight="1" x14ac:dyDescent="0.3">
      <c r="A539" s="19" t="s">
        <v>44</v>
      </c>
      <c r="B539" s="19" t="s">
        <v>121</v>
      </c>
      <c r="C539" s="20" t="s">
        <v>8</v>
      </c>
      <c r="D539" s="21">
        <v>16</v>
      </c>
      <c r="E539" s="21"/>
      <c r="F539" s="21">
        <f t="shared" si="641"/>
        <v>0</v>
      </c>
      <c r="G539" s="21"/>
      <c r="H539" s="21">
        <f t="shared" si="642"/>
        <v>0</v>
      </c>
      <c r="I539" s="21"/>
      <c r="J539" s="21">
        <f t="shared" si="643"/>
        <v>0</v>
      </c>
      <c r="K539" s="21">
        <f t="shared" si="644"/>
        <v>0</v>
      </c>
      <c r="L539" s="21">
        <f t="shared" si="644"/>
        <v>0</v>
      </c>
      <c r="M539" s="19"/>
      <c r="O539" s="28" t="str">
        <f>""</f>
        <v/>
      </c>
      <c r="P539" s="29" t="s">
        <v>42</v>
      </c>
      <c r="Q539" s="28">
        <v>1</v>
      </c>
      <c r="R539" s="28">
        <f t="shared" si="645"/>
        <v>0</v>
      </c>
      <c r="S539" s="28">
        <f t="shared" si="646"/>
        <v>0</v>
      </c>
      <c r="T539" s="28">
        <f t="shared" si="647"/>
        <v>0</v>
      </c>
      <c r="U539" s="28">
        <f t="shared" si="648"/>
        <v>0</v>
      </c>
      <c r="V539" s="28">
        <f t="shared" si="649"/>
        <v>0</v>
      </c>
      <c r="W539" s="28">
        <f t="shared" si="650"/>
        <v>0</v>
      </c>
      <c r="X539" s="28">
        <f t="shared" si="651"/>
        <v>0</v>
      </c>
      <c r="Y539" s="28">
        <f t="shared" si="652"/>
        <v>0</v>
      </c>
      <c r="Z539" s="28">
        <f t="shared" si="653"/>
        <v>0</v>
      </c>
      <c r="AA539" s="28">
        <f t="shared" si="654"/>
        <v>0</v>
      </c>
      <c r="AB539" s="28">
        <f t="shared" si="655"/>
        <v>0</v>
      </c>
      <c r="AC539" s="28">
        <f t="shared" si="656"/>
        <v>0</v>
      </c>
      <c r="AD539" s="28">
        <f t="shared" si="657"/>
        <v>0</v>
      </c>
      <c r="AE539" s="28">
        <f t="shared" si="658"/>
        <v>0</v>
      </c>
      <c r="AF539" s="28">
        <f t="shared" si="659"/>
        <v>0</v>
      </c>
      <c r="AG539" s="28">
        <f t="shared" si="660"/>
        <v>0</v>
      </c>
      <c r="AH539" s="28">
        <f t="shared" si="661"/>
        <v>0</v>
      </c>
      <c r="AI539" s="28">
        <f t="shared" si="662"/>
        <v>0</v>
      </c>
      <c r="AJ539" s="28">
        <f t="shared" si="663"/>
        <v>0</v>
      </c>
      <c r="AK539" s="28">
        <f t="shared" si="664"/>
        <v>0</v>
      </c>
    </row>
    <row r="540" spans="1:38" ht="21.95" customHeight="1" x14ac:dyDescent="0.3">
      <c r="A540" s="19" t="s">
        <v>122</v>
      </c>
      <c r="B540" s="19" t="s">
        <v>123</v>
      </c>
      <c r="C540" s="20" t="s">
        <v>12</v>
      </c>
      <c r="D540" s="21">
        <v>17</v>
      </c>
      <c r="E540" s="21"/>
      <c r="F540" s="21">
        <f t="shared" si="641"/>
        <v>0</v>
      </c>
      <c r="G540" s="21"/>
      <c r="H540" s="21">
        <f t="shared" si="642"/>
        <v>0</v>
      </c>
      <c r="I540" s="21"/>
      <c r="J540" s="21">
        <f t="shared" si="643"/>
        <v>0</v>
      </c>
      <c r="K540" s="21">
        <f t="shared" si="644"/>
        <v>0</v>
      </c>
      <c r="L540" s="21">
        <f t="shared" si="644"/>
        <v>0</v>
      </c>
      <c r="M540" s="19"/>
      <c r="O540" s="28" t="str">
        <f>""</f>
        <v/>
      </c>
      <c r="P540" s="29" t="s">
        <v>42</v>
      </c>
      <c r="Q540" s="28">
        <v>1</v>
      </c>
      <c r="R540" s="28">
        <f t="shared" si="645"/>
        <v>0</v>
      </c>
      <c r="S540" s="28">
        <f t="shared" si="646"/>
        <v>0</v>
      </c>
      <c r="T540" s="28">
        <f t="shared" si="647"/>
        <v>0</v>
      </c>
      <c r="U540" s="28">
        <f t="shared" si="648"/>
        <v>0</v>
      </c>
      <c r="V540" s="28">
        <f t="shared" si="649"/>
        <v>0</v>
      </c>
      <c r="W540" s="28">
        <f t="shared" si="650"/>
        <v>0</v>
      </c>
      <c r="X540" s="28">
        <f t="shared" si="651"/>
        <v>0</v>
      </c>
      <c r="Y540" s="28">
        <f t="shared" si="652"/>
        <v>0</v>
      </c>
      <c r="Z540" s="28">
        <f t="shared" si="653"/>
        <v>0</v>
      </c>
      <c r="AA540" s="28">
        <f t="shared" si="654"/>
        <v>0</v>
      </c>
      <c r="AB540" s="28">
        <f t="shared" si="655"/>
        <v>0</v>
      </c>
      <c r="AC540" s="28">
        <f t="shared" si="656"/>
        <v>0</v>
      </c>
      <c r="AD540" s="28">
        <f t="shared" si="657"/>
        <v>0</v>
      </c>
      <c r="AE540" s="28">
        <f t="shared" si="658"/>
        <v>0</v>
      </c>
      <c r="AF540" s="28">
        <f t="shared" si="659"/>
        <v>0</v>
      </c>
      <c r="AG540" s="28">
        <f t="shared" si="660"/>
        <v>0</v>
      </c>
      <c r="AH540" s="28">
        <f t="shared" si="661"/>
        <v>0</v>
      </c>
      <c r="AI540" s="28">
        <f t="shared" si="662"/>
        <v>0</v>
      </c>
      <c r="AJ540" s="28">
        <f t="shared" si="663"/>
        <v>0</v>
      </c>
      <c r="AK540" s="28">
        <f t="shared" si="664"/>
        <v>0</v>
      </c>
    </row>
    <row r="541" spans="1:38" ht="21.95" customHeight="1" x14ac:dyDescent="0.3">
      <c r="A541" s="19" t="s">
        <v>50</v>
      </c>
      <c r="B541" s="19" t="s">
        <v>120</v>
      </c>
      <c r="C541" s="20" t="s">
        <v>12</v>
      </c>
      <c r="D541" s="21">
        <v>52</v>
      </c>
      <c r="E541" s="21"/>
      <c r="F541" s="21">
        <f t="shared" si="641"/>
        <v>0</v>
      </c>
      <c r="G541" s="21"/>
      <c r="H541" s="21">
        <f t="shared" si="642"/>
        <v>0</v>
      </c>
      <c r="I541" s="21"/>
      <c r="J541" s="21">
        <f t="shared" si="643"/>
        <v>0</v>
      </c>
      <c r="K541" s="21">
        <f t="shared" si="644"/>
        <v>0</v>
      </c>
      <c r="L541" s="21">
        <f t="shared" si="644"/>
        <v>0</v>
      </c>
      <c r="M541" s="19"/>
      <c r="O541" s="28" t="str">
        <f>""</f>
        <v/>
      </c>
      <c r="P541" s="29" t="s">
        <v>42</v>
      </c>
      <c r="Q541" s="28">
        <v>1</v>
      </c>
      <c r="R541" s="28">
        <f t="shared" si="645"/>
        <v>0</v>
      </c>
      <c r="S541" s="28">
        <f t="shared" si="646"/>
        <v>0</v>
      </c>
      <c r="T541" s="28">
        <f t="shared" si="647"/>
        <v>0</v>
      </c>
      <c r="U541" s="28">
        <f t="shared" si="648"/>
        <v>0</v>
      </c>
      <c r="V541" s="28">
        <f t="shared" si="649"/>
        <v>0</v>
      </c>
      <c r="W541" s="28">
        <f t="shared" si="650"/>
        <v>0</v>
      </c>
      <c r="X541" s="28">
        <f t="shared" si="651"/>
        <v>0</v>
      </c>
      <c r="Y541" s="28">
        <f t="shared" si="652"/>
        <v>0</v>
      </c>
      <c r="Z541" s="28">
        <f t="shared" si="653"/>
        <v>0</v>
      </c>
      <c r="AA541" s="28">
        <f t="shared" si="654"/>
        <v>0</v>
      </c>
      <c r="AB541" s="28">
        <f t="shared" si="655"/>
        <v>0</v>
      </c>
      <c r="AC541" s="28">
        <f t="shared" si="656"/>
        <v>0</v>
      </c>
      <c r="AD541" s="28">
        <f t="shared" si="657"/>
        <v>0</v>
      </c>
      <c r="AE541" s="28">
        <f t="shared" si="658"/>
        <v>0</v>
      </c>
      <c r="AF541" s="28">
        <f t="shared" si="659"/>
        <v>0</v>
      </c>
      <c r="AG541" s="28">
        <f t="shared" si="660"/>
        <v>0</v>
      </c>
      <c r="AH541" s="28">
        <f t="shared" si="661"/>
        <v>0</v>
      </c>
      <c r="AI541" s="28">
        <f t="shared" si="662"/>
        <v>0</v>
      </c>
      <c r="AJ541" s="28">
        <f t="shared" si="663"/>
        <v>0</v>
      </c>
      <c r="AK541" s="28">
        <f t="shared" si="664"/>
        <v>0</v>
      </c>
    </row>
    <row r="542" spans="1:38" ht="21.95" customHeight="1" x14ac:dyDescent="0.3">
      <c r="A542" s="19" t="s">
        <v>124</v>
      </c>
      <c r="B542" s="19" t="s">
        <v>125</v>
      </c>
      <c r="C542" s="20" t="s">
        <v>9</v>
      </c>
      <c r="D542" s="21">
        <v>16</v>
      </c>
      <c r="E542" s="21"/>
      <c r="F542" s="21">
        <f t="shared" si="641"/>
        <v>0</v>
      </c>
      <c r="G542" s="21"/>
      <c r="H542" s="21">
        <f t="shared" si="642"/>
        <v>0</v>
      </c>
      <c r="I542" s="21"/>
      <c r="J542" s="21">
        <f t="shared" si="643"/>
        <v>0</v>
      </c>
      <c r="K542" s="21">
        <f t="shared" si="644"/>
        <v>0</v>
      </c>
      <c r="L542" s="21">
        <f t="shared" si="644"/>
        <v>0</v>
      </c>
      <c r="M542" s="19"/>
      <c r="O542" s="28" t="str">
        <f>""</f>
        <v/>
      </c>
      <c r="P542" s="29" t="s">
        <v>42</v>
      </c>
      <c r="Q542" s="28">
        <v>1</v>
      </c>
      <c r="R542" s="28">
        <f t="shared" si="645"/>
        <v>0</v>
      </c>
      <c r="S542" s="28">
        <f t="shared" si="646"/>
        <v>0</v>
      </c>
      <c r="T542" s="28">
        <f t="shared" si="647"/>
        <v>0</v>
      </c>
      <c r="U542" s="28">
        <f t="shared" si="648"/>
        <v>0</v>
      </c>
      <c r="V542" s="28">
        <f t="shared" si="649"/>
        <v>0</v>
      </c>
      <c r="W542" s="28">
        <f t="shared" si="650"/>
        <v>0</v>
      </c>
      <c r="X542" s="28">
        <f t="shared" si="651"/>
        <v>0</v>
      </c>
      <c r="Y542" s="28">
        <f t="shared" si="652"/>
        <v>0</v>
      </c>
      <c r="Z542" s="28">
        <f t="shared" si="653"/>
        <v>0</v>
      </c>
      <c r="AA542" s="28">
        <f t="shared" si="654"/>
        <v>0</v>
      </c>
      <c r="AB542" s="28">
        <f t="shared" si="655"/>
        <v>0</v>
      </c>
      <c r="AC542" s="28">
        <f t="shared" si="656"/>
        <v>0</v>
      </c>
      <c r="AD542" s="28">
        <f t="shared" si="657"/>
        <v>0</v>
      </c>
      <c r="AE542" s="28">
        <f t="shared" si="658"/>
        <v>0</v>
      </c>
      <c r="AF542" s="28">
        <f t="shared" si="659"/>
        <v>0</v>
      </c>
      <c r="AG542" s="28">
        <f t="shared" si="660"/>
        <v>0</v>
      </c>
      <c r="AH542" s="28">
        <f t="shared" si="661"/>
        <v>0</v>
      </c>
      <c r="AI542" s="28">
        <f t="shared" si="662"/>
        <v>0</v>
      </c>
      <c r="AJ542" s="28">
        <f t="shared" si="663"/>
        <v>0</v>
      </c>
      <c r="AK542" s="28">
        <f t="shared" si="664"/>
        <v>0</v>
      </c>
    </row>
    <row r="543" spans="1:38" ht="21.95" customHeight="1" x14ac:dyDescent="0.3">
      <c r="A543" s="19" t="s">
        <v>126</v>
      </c>
      <c r="B543" s="19" t="s">
        <v>127</v>
      </c>
      <c r="C543" s="20" t="s">
        <v>9</v>
      </c>
      <c r="D543" s="21">
        <v>16</v>
      </c>
      <c r="E543" s="21"/>
      <c r="F543" s="21">
        <f t="shared" si="641"/>
        <v>0</v>
      </c>
      <c r="G543" s="21"/>
      <c r="H543" s="21">
        <f t="shared" si="642"/>
        <v>0</v>
      </c>
      <c r="I543" s="21"/>
      <c r="J543" s="21">
        <f t="shared" si="643"/>
        <v>0</v>
      </c>
      <c r="K543" s="21">
        <f t="shared" si="644"/>
        <v>0</v>
      </c>
      <c r="L543" s="21">
        <f t="shared" si="644"/>
        <v>0</v>
      </c>
      <c r="M543" s="19"/>
      <c r="O543" s="28" t="str">
        <f>""</f>
        <v/>
      </c>
      <c r="P543" s="29" t="s">
        <v>42</v>
      </c>
      <c r="Q543" s="28">
        <v>1</v>
      </c>
      <c r="R543" s="28">
        <f t="shared" si="645"/>
        <v>0</v>
      </c>
      <c r="S543" s="28">
        <f t="shared" si="646"/>
        <v>0</v>
      </c>
      <c r="T543" s="28">
        <f t="shared" si="647"/>
        <v>0</v>
      </c>
      <c r="U543" s="28">
        <f t="shared" si="648"/>
        <v>0</v>
      </c>
      <c r="V543" s="28">
        <f t="shared" si="649"/>
        <v>0</v>
      </c>
      <c r="W543" s="28">
        <f t="shared" si="650"/>
        <v>0</v>
      </c>
      <c r="X543" s="28">
        <f t="shared" si="651"/>
        <v>0</v>
      </c>
      <c r="Y543" s="28">
        <f t="shared" si="652"/>
        <v>0</v>
      </c>
      <c r="Z543" s="28">
        <f t="shared" si="653"/>
        <v>0</v>
      </c>
      <c r="AA543" s="28">
        <f t="shared" si="654"/>
        <v>0</v>
      </c>
      <c r="AB543" s="28">
        <f t="shared" si="655"/>
        <v>0</v>
      </c>
      <c r="AC543" s="28">
        <f t="shared" si="656"/>
        <v>0</v>
      </c>
      <c r="AD543" s="28">
        <f t="shared" si="657"/>
        <v>0</v>
      </c>
      <c r="AE543" s="28">
        <f t="shared" si="658"/>
        <v>0</v>
      </c>
      <c r="AF543" s="28">
        <f t="shared" si="659"/>
        <v>0</v>
      </c>
      <c r="AG543" s="28">
        <f t="shared" si="660"/>
        <v>0</v>
      </c>
      <c r="AH543" s="28">
        <f t="shared" si="661"/>
        <v>0</v>
      </c>
      <c r="AI543" s="28">
        <f t="shared" si="662"/>
        <v>0</v>
      </c>
      <c r="AJ543" s="28">
        <f t="shared" si="663"/>
        <v>0</v>
      </c>
      <c r="AK543" s="28">
        <f t="shared" si="664"/>
        <v>0</v>
      </c>
    </row>
    <row r="544" spans="1:38" ht="21.95" customHeight="1" x14ac:dyDescent="0.3">
      <c r="A544" s="19" t="s">
        <v>102</v>
      </c>
      <c r="B544" s="19" t="s">
        <v>128</v>
      </c>
      <c r="C544" s="20" t="s">
        <v>9</v>
      </c>
      <c r="D544" s="21">
        <v>22</v>
      </c>
      <c r="E544" s="21"/>
      <c r="F544" s="21">
        <f t="shared" si="641"/>
        <v>0</v>
      </c>
      <c r="G544" s="21"/>
      <c r="H544" s="21">
        <f t="shared" si="642"/>
        <v>0</v>
      </c>
      <c r="I544" s="21"/>
      <c r="J544" s="21">
        <f t="shared" si="643"/>
        <v>0</v>
      </c>
      <c r="K544" s="21">
        <f t="shared" si="644"/>
        <v>0</v>
      </c>
      <c r="L544" s="21">
        <f t="shared" si="644"/>
        <v>0</v>
      </c>
      <c r="M544" s="19"/>
      <c r="O544" s="28" t="str">
        <f>""</f>
        <v/>
      </c>
      <c r="P544" s="29" t="s">
        <v>42</v>
      </c>
      <c r="Q544" s="28">
        <v>1</v>
      </c>
      <c r="R544" s="28">
        <f t="shared" si="645"/>
        <v>0</v>
      </c>
      <c r="S544" s="28">
        <f t="shared" si="646"/>
        <v>0</v>
      </c>
      <c r="T544" s="28">
        <f t="shared" si="647"/>
        <v>0</v>
      </c>
      <c r="U544" s="28">
        <f t="shared" si="648"/>
        <v>0</v>
      </c>
      <c r="V544" s="28">
        <f t="shared" si="649"/>
        <v>0</v>
      </c>
      <c r="W544" s="28">
        <f t="shared" si="650"/>
        <v>0</v>
      </c>
      <c r="X544" s="28">
        <f t="shared" si="651"/>
        <v>0</v>
      </c>
      <c r="Y544" s="28">
        <f t="shared" si="652"/>
        <v>0</v>
      </c>
      <c r="Z544" s="28">
        <f t="shared" si="653"/>
        <v>0</v>
      </c>
      <c r="AA544" s="28">
        <f t="shared" si="654"/>
        <v>0</v>
      </c>
      <c r="AB544" s="28">
        <f t="shared" si="655"/>
        <v>0</v>
      </c>
      <c r="AC544" s="28">
        <f t="shared" si="656"/>
        <v>0</v>
      </c>
      <c r="AD544" s="28">
        <f t="shared" si="657"/>
        <v>0</v>
      </c>
      <c r="AE544" s="28">
        <f t="shared" si="658"/>
        <v>0</v>
      </c>
      <c r="AF544" s="28">
        <f t="shared" si="659"/>
        <v>0</v>
      </c>
      <c r="AG544" s="28">
        <f t="shared" si="660"/>
        <v>0</v>
      </c>
      <c r="AH544" s="28">
        <f t="shared" si="661"/>
        <v>0</v>
      </c>
      <c r="AI544" s="28">
        <f t="shared" si="662"/>
        <v>0</v>
      </c>
      <c r="AJ544" s="28">
        <f t="shared" si="663"/>
        <v>0</v>
      </c>
      <c r="AK544" s="28">
        <f t="shared" si="664"/>
        <v>0</v>
      </c>
    </row>
    <row r="545" spans="1:38" ht="21.95" customHeight="1" x14ac:dyDescent="0.3">
      <c r="A545" s="22"/>
      <c r="B545" s="22"/>
      <c r="C545" s="27"/>
      <c r="D545" s="21"/>
      <c r="E545" s="21"/>
      <c r="F545" s="21"/>
      <c r="G545" s="21"/>
      <c r="H545" s="21"/>
      <c r="I545" s="21"/>
      <c r="J545" s="21"/>
      <c r="K545" s="21"/>
      <c r="L545" s="21"/>
      <c r="M545" s="22"/>
    </row>
    <row r="546" spans="1:38" ht="21.95" customHeight="1" x14ac:dyDescent="0.3">
      <c r="A546" s="22"/>
      <c r="B546" s="22"/>
      <c r="C546" s="27"/>
      <c r="D546" s="21"/>
      <c r="E546" s="21"/>
      <c r="F546" s="21"/>
      <c r="G546" s="21"/>
      <c r="H546" s="21"/>
      <c r="I546" s="21"/>
      <c r="J546" s="21"/>
      <c r="K546" s="21"/>
      <c r="L546" s="21"/>
      <c r="M546" s="22"/>
    </row>
    <row r="547" spans="1:38" ht="21.95" customHeight="1" x14ac:dyDescent="0.3">
      <c r="A547" s="22"/>
      <c r="B547" s="22"/>
      <c r="C547" s="27"/>
      <c r="D547" s="21"/>
      <c r="E547" s="21"/>
      <c r="F547" s="21"/>
      <c r="G547" s="21"/>
      <c r="H547" s="21"/>
      <c r="I547" s="21"/>
      <c r="J547" s="21"/>
      <c r="K547" s="21"/>
      <c r="L547" s="21"/>
      <c r="M547" s="22"/>
    </row>
    <row r="548" spans="1:38" ht="21.95" customHeight="1" x14ac:dyDescent="0.3">
      <c r="A548" s="22"/>
      <c r="B548" s="22"/>
      <c r="C548" s="27"/>
      <c r="D548" s="21"/>
      <c r="E548" s="21"/>
      <c r="F548" s="21"/>
      <c r="G548" s="21"/>
      <c r="H548" s="21"/>
      <c r="I548" s="21"/>
      <c r="J548" s="21"/>
      <c r="K548" s="21"/>
      <c r="L548" s="21"/>
      <c r="M548" s="22"/>
    </row>
    <row r="549" spans="1:38" ht="21.95" customHeight="1" x14ac:dyDescent="0.3">
      <c r="A549" s="22"/>
      <c r="B549" s="22"/>
      <c r="C549" s="27"/>
      <c r="D549" s="21"/>
      <c r="E549" s="21"/>
      <c r="F549" s="21"/>
      <c r="G549" s="21"/>
      <c r="H549" s="21"/>
      <c r="I549" s="21"/>
      <c r="J549" s="21"/>
      <c r="K549" s="21"/>
      <c r="L549" s="21"/>
      <c r="M549" s="22"/>
    </row>
    <row r="550" spans="1:38" ht="21.95" customHeight="1" x14ac:dyDescent="0.3">
      <c r="A550" s="22"/>
      <c r="B550" s="22"/>
      <c r="C550" s="27"/>
      <c r="D550" s="21"/>
      <c r="E550" s="21"/>
      <c r="F550" s="21"/>
      <c r="G550" s="21"/>
      <c r="H550" s="21"/>
      <c r="I550" s="21"/>
      <c r="J550" s="21"/>
      <c r="K550" s="21"/>
      <c r="L550" s="21"/>
      <c r="M550" s="22"/>
    </row>
    <row r="551" spans="1:38" ht="21.95" customHeight="1" x14ac:dyDescent="0.3">
      <c r="A551" s="22"/>
      <c r="B551" s="22"/>
      <c r="C551" s="27"/>
      <c r="D551" s="21"/>
      <c r="E551" s="21"/>
      <c r="F551" s="21"/>
      <c r="G551" s="21"/>
      <c r="H551" s="21"/>
      <c r="I551" s="21"/>
      <c r="J551" s="21"/>
      <c r="K551" s="21"/>
      <c r="L551" s="21"/>
      <c r="M551" s="22"/>
    </row>
    <row r="552" spans="1:38" ht="21.95" customHeight="1" x14ac:dyDescent="0.3">
      <c r="A552" s="22"/>
      <c r="B552" s="22"/>
      <c r="C552" s="27"/>
      <c r="D552" s="21"/>
      <c r="E552" s="21"/>
      <c r="F552" s="21"/>
      <c r="G552" s="21"/>
      <c r="H552" s="21"/>
      <c r="I552" s="21"/>
      <c r="J552" s="21"/>
      <c r="K552" s="21"/>
      <c r="L552" s="21"/>
      <c r="M552" s="22"/>
    </row>
    <row r="553" spans="1:38" ht="21.95" customHeight="1" x14ac:dyDescent="0.3">
      <c r="A553" s="22"/>
      <c r="B553" s="22"/>
      <c r="C553" s="27"/>
      <c r="D553" s="21"/>
      <c r="E553" s="21"/>
      <c r="F553" s="21"/>
      <c r="G553" s="21"/>
      <c r="H553" s="21"/>
      <c r="I553" s="21"/>
      <c r="J553" s="21"/>
      <c r="K553" s="21"/>
      <c r="L553" s="21"/>
      <c r="M553" s="22"/>
    </row>
    <row r="554" spans="1:38" ht="21.95" customHeight="1" x14ac:dyDescent="0.3">
      <c r="A554" s="22"/>
      <c r="B554" s="22"/>
      <c r="C554" s="27"/>
      <c r="D554" s="21"/>
      <c r="E554" s="21"/>
      <c r="F554" s="21"/>
      <c r="G554" s="21"/>
      <c r="H554" s="21"/>
      <c r="I554" s="21"/>
      <c r="J554" s="21"/>
      <c r="K554" s="21"/>
      <c r="L554" s="21"/>
      <c r="M554" s="22"/>
    </row>
    <row r="555" spans="1:38" ht="21.95" customHeight="1" x14ac:dyDescent="0.3">
      <c r="A555" s="23" t="s">
        <v>43</v>
      </c>
      <c r="B555" s="24"/>
      <c r="C555" s="25"/>
      <c r="D555" s="26"/>
      <c r="E555" s="26"/>
      <c r="F555" s="26">
        <f>ROUNDDOWN(SUMIF(Q538:Q544, "1", F538:F544), 0)</f>
        <v>0</v>
      </c>
      <c r="G555" s="26"/>
      <c r="H555" s="26">
        <f>ROUNDDOWN(SUMIF(Q538:Q544, "1", H538:H544), 0)</f>
        <v>0</v>
      </c>
      <c r="I555" s="26"/>
      <c r="J555" s="26">
        <f>ROUNDDOWN(SUMIF(Q538:Q544, "1", J538:J544), 0)</f>
        <v>0</v>
      </c>
      <c r="K555" s="26"/>
      <c r="L555" s="26">
        <f>F555+H555+J555</f>
        <v>0</v>
      </c>
      <c r="M555" s="24"/>
      <c r="R555" s="28">
        <f t="shared" ref="R555:AL555" si="665">ROUNDDOWN(SUM(R538:R544), 0)</f>
        <v>0</v>
      </c>
      <c r="S555" s="28">
        <f t="shared" si="665"/>
        <v>0</v>
      </c>
      <c r="T555" s="28">
        <f t="shared" si="665"/>
        <v>0</v>
      </c>
      <c r="U555" s="28">
        <f t="shared" si="665"/>
        <v>0</v>
      </c>
      <c r="V555" s="28">
        <f t="shared" si="665"/>
        <v>0</v>
      </c>
      <c r="W555" s="28">
        <f t="shared" si="665"/>
        <v>0</v>
      </c>
      <c r="X555" s="28">
        <f t="shared" si="665"/>
        <v>0</v>
      </c>
      <c r="Y555" s="28">
        <f t="shared" si="665"/>
        <v>0</v>
      </c>
      <c r="Z555" s="28">
        <f t="shared" si="665"/>
        <v>0</v>
      </c>
      <c r="AA555" s="28">
        <f t="shared" si="665"/>
        <v>0</v>
      </c>
      <c r="AB555" s="28">
        <f t="shared" si="665"/>
        <v>0</v>
      </c>
      <c r="AC555" s="28">
        <f t="shared" si="665"/>
        <v>0</v>
      </c>
      <c r="AD555" s="28">
        <f t="shared" si="665"/>
        <v>0</v>
      </c>
      <c r="AE555" s="28">
        <f t="shared" si="665"/>
        <v>0</v>
      </c>
      <c r="AF555" s="28">
        <f t="shared" si="665"/>
        <v>0</v>
      </c>
      <c r="AG555" s="28">
        <f t="shared" si="665"/>
        <v>0</v>
      </c>
      <c r="AH555" s="28">
        <f t="shared" si="665"/>
        <v>0</v>
      </c>
      <c r="AI555" s="28">
        <f t="shared" si="665"/>
        <v>0</v>
      </c>
      <c r="AJ555" s="28">
        <f t="shared" si="665"/>
        <v>0</v>
      </c>
      <c r="AK555" s="28">
        <f t="shared" si="665"/>
        <v>0</v>
      </c>
      <c r="AL555" s="28">
        <f t="shared" si="665"/>
        <v>0</v>
      </c>
    </row>
    <row r="556" spans="1:38" ht="21.95" customHeight="1" x14ac:dyDescent="0.3">
      <c r="A556" s="59" t="s">
        <v>261</v>
      </c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</row>
    <row r="557" spans="1:38" ht="21.95" customHeight="1" x14ac:dyDescent="0.3">
      <c r="A557" s="19" t="s">
        <v>44</v>
      </c>
      <c r="B557" s="19" t="s">
        <v>161</v>
      </c>
      <c r="C557" s="20" t="s">
        <v>6</v>
      </c>
      <c r="D557" s="21">
        <v>14</v>
      </c>
      <c r="E557" s="21"/>
      <c r="F557" s="21">
        <f>ROUNDDOWN(D557*E557, 0)</f>
        <v>0</v>
      </c>
      <c r="G557" s="21"/>
      <c r="H557" s="21">
        <f>ROUNDDOWN(D557*G557, 0)</f>
        <v>0</v>
      </c>
      <c r="I557" s="21"/>
      <c r="J557" s="21">
        <f>ROUNDDOWN(D557*I557, 0)</f>
        <v>0</v>
      </c>
      <c r="K557" s="21">
        <f>E557+G557+I557</f>
        <v>0</v>
      </c>
      <c r="L557" s="21">
        <f>F557+H557+J557</f>
        <v>0</v>
      </c>
      <c r="M557" s="19"/>
      <c r="O557" s="28" t="str">
        <f>""</f>
        <v/>
      </c>
      <c r="P557" s="29" t="s">
        <v>42</v>
      </c>
      <c r="Q557" s="28">
        <v>1</v>
      </c>
      <c r="R557" s="28">
        <f>IF(P557="기계경비", J557, 0)</f>
        <v>0</v>
      </c>
      <c r="S557" s="28">
        <f>IF(P557="운반비", J557, 0)</f>
        <v>0</v>
      </c>
      <c r="T557" s="28">
        <f>IF(P557="작업부산물", F557, 0)</f>
        <v>0</v>
      </c>
      <c r="U557" s="28">
        <f>IF(P557="관급", F557, 0)</f>
        <v>0</v>
      </c>
      <c r="V557" s="28">
        <f>IF(P557="외주비", J557, 0)</f>
        <v>0</v>
      </c>
      <c r="W557" s="28">
        <f>IF(P557="장비비", J557, 0)</f>
        <v>0</v>
      </c>
      <c r="X557" s="28">
        <f>IF(P557="폐기물처리비", J557, 0)</f>
        <v>0</v>
      </c>
      <c r="Y557" s="28">
        <f>IF(P557="가설비", J557, 0)</f>
        <v>0</v>
      </c>
      <c r="Z557" s="28">
        <f>IF(P557="잡비제외분", F557, 0)</f>
        <v>0</v>
      </c>
      <c r="AA557" s="28">
        <f>IF(P557="사급자재대", L557, 0)</f>
        <v>0</v>
      </c>
      <c r="AB557" s="28">
        <f>IF(P557="관급자재대", L557, 0)</f>
        <v>0</v>
      </c>
      <c r="AC557" s="28">
        <f>IF(P557="관급자관급자재대", L557, 0)</f>
        <v>0</v>
      </c>
      <c r="AD557" s="28">
        <f>IF(P557="고철처리비", L557, 0)</f>
        <v>0</v>
      </c>
      <c r="AE557" s="28">
        <f>IF(P557="사용자항목3", L557, 0)</f>
        <v>0</v>
      </c>
      <c r="AF557" s="28">
        <f>IF(P557="사용자항목4", L557, 0)</f>
        <v>0</v>
      </c>
      <c r="AG557" s="28">
        <f>IF(P557="사용자항목5", L557, 0)</f>
        <v>0</v>
      </c>
      <c r="AH557" s="28">
        <f>IF(P557="사용자항목6", L557, 0)</f>
        <v>0</v>
      </c>
      <c r="AI557" s="28">
        <f>IF(P557="사용자항목7", L557, 0)</f>
        <v>0</v>
      </c>
      <c r="AJ557" s="28">
        <f>IF(P557="사용자항목8", L557, 0)</f>
        <v>0</v>
      </c>
      <c r="AK557" s="28">
        <f>IF(P557="사용자항목9", L557, 0)</f>
        <v>0</v>
      </c>
    </row>
    <row r="558" spans="1:38" ht="21.95" customHeight="1" x14ac:dyDescent="0.3">
      <c r="A558" s="22"/>
      <c r="B558" s="22"/>
      <c r="C558" s="27"/>
      <c r="D558" s="21"/>
      <c r="E558" s="21"/>
      <c r="F558" s="21"/>
      <c r="G558" s="21"/>
      <c r="H558" s="21"/>
      <c r="I558" s="21"/>
      <c r="J558" s="21"/>
      <c r="K558" s="21"/>
      <c r="L558" s="21"/>
      <c r="M558" s="22"/>
    </row>
    <row r="559" spans="1:38" ht="21.95" customHeight="1" x14ac:dyDescent="0.3">
      <c r="A559" s="22"/>
      <c r="B559" s="22"/>
      <c r="C559" s="27"/>
      <c r="D559" s="21"/>
      <c r="E559" s="21"/>
      <c r="F559" s="21"/>
      <c r="G559" s="21"/>
      <c r="H559" s="21"/>
      <c r="I559" s="21"/>
      <c r="J559" s="21"/>
      <c r="K559" s="21"/>
      <c r="L559" s="21"/>
      <c r="M559" s="22"/>
    </row>
    <row r="560" spans="1:38" ht="21.95" customHeight="1" x14ac:dyDescent="0.3">
      <c r="A560" s="22"/>
      <c r="B560" s="22"/>
      <c r="C560" s="27"/>
      <c r="D560" s="21"/>
      <c r="E560" s="21"/>
      <c r="F560" s="21"/>
      <c r="G560" s="21"/>
      <c r="H560" s="21"/>
      <c r="I560" s="21"/>
      <c r="J560" s="21"/>
      <c r="K560" s="21"/>
      <c r="L560" s="21"/>
      <c r="M560" s="22"/>
    </row>
    <row r="561" spans="1:38" ht="21.95" customHeight="1" x14ac:dyDescent="0.3">
      <c r="A561" s="22"/>
      <c r="B561" s="22"/>
      <c r="C561" s="27"/>
      <c r="D561" s="21"/>
      <c r="E561" s="21"/>
      <c r="F561" s="21"/>
      <c r="G561" s="21"/>
      <c r="H561" s="21"/>
      <c r="I561" s="21"/>
      <c r="J561" s="21"/>
      <c r="K561" s="21"/>
      <c r="L561" s="21"/>
      <c r="M561" s="22"/>
    </row>
    <row r="562" spans="1:38" ht="21.95" customHeight="1" x14ac:dyDescent="0.3">
      <c r="A562" s="22"/>
      <c r="B562" s="22"/>
      <c r="C562" s="27"/>
      <c r="D562" s="21"/>
      <c r="E562" s="21"/>
      <c r="F562" s="21"/>
      <c r="G562" s="21"/>
      <c r="H562" s="21"/>
      <c r="I562" s="21"/>
      <c r="J562" s="21"/>
      <c r="K562" s="21"/>
      <c r="L562" s="21"/>
      <c r="M562" s="22"/>
    </row>
    <row r="563" spans="1:38" ht="21.95" customHeight="1" x14ac:dyDescent="0.3">
      <c r="A563" s="22"/>
      <c r="B563" s="22"/>
      <c r="C563" s="27"/>
      <c r="D563" s="21"/>
      <c r="E563" s="21"/>
      <c r="F563" s="21"/>
      <c r="G563" s="21"/>
      <c r="H563" s="21"/>
      <c r="I563" s="21"/>
      <c r="J563" s="21"/>
      <c r="K563" s="21"/>
      <c r="L563" s="21"/>
      <c r="M563" s="22"/>
    </row>
    <row r="564" spans="1:38" ht="21.95" customHeight="1" x14ac:dyDescent="0.3">
      <c r="A564" s="22"/>
      <c r="B564" s="22"/>
      <c r="C564" s="27"/>
      <c r="D564" s="21"/>
      <c r="E564" s="21"/>
      <c r="F564" s="21"/>
      <c r="G564" s="21"/>
      <c r="H564" s="21"/>
      <c r="I564" s="21"/>
      <c r="J564" s="21"/>
      <c r="K564" s="21"/>
      <c r="L564" s="21"/>
      <c r="M564" s="22"/>
    </row>
    <row r="565" spans="1:38" ht="21.95" customHeight="1" x14ac:dyDescent="0.3">
      <c r="A565" s="22"/>
      <c r="B565" s="22"/>
      <c r="C565" s="27"/>
      <c r="D565" s="21"/>
      <c r="E565" s="21"/>
      <c r="F565" s="21"/>
      <c r="G565" s="21"/>
      <c r="H565" s="21"/>
      <c r="I565" s="21"/>
      <c r="J565" s="21"/>
      <c r="K565" s="21"/>
      <c r="L565" s="21"/>
      <c r="M565" s="22"/>
    </row>
    <row r="566" spans="1:38" ht="21.95" customHeight="1" x14ac:dyDescent="0.3">
      <c r="A566" s="22"/>
      <c r="B566" s="22"/>
      <c r="C566" s="27"/>
      <c r="D566" s="21"/>
      <c r="E566" s="21"/>
      <c r="F566" s="21"/>
      <c r="G566" s="21"/>
      <c r="H566" s="21"/>
      <c r="I566" s="21"/>
      <c r="J566" s="21"/>
      <c r="K566" s="21"/>
      <c r="L566" s="21"/>
      <c r="M566" s="22"/>
    </row>
    <row r="567" spans="1:38" ht="21.95" customHeight="1" x14ac:dyDescent="0.3">
      <c r="A567" s="22"/>
      <c r="B567" s="22"/>
      <c r="C567" s="27"/>
      <c r="D567" s="21"/>
      <c r="E567" s="21"/>
      <c r="F567" s="21"/>
      <c r="G567" s="21"/>
      <c r="H567" s="21"/>
      <c r="I567" s="21"/>
      <c r="J567" s="21"/>
      <c r="K567" s="21"/>
      <c r="L567" s="21"/>
      <c r="M567" s="22"/>
    </row>
    <row r="568" spans="1:38" ht="21.95" customHeight="1" x14ac:dyDescent="0.3">
      <c r="A568" s="22"/>
      <c r="B568" s="22"/>
      <c r="C568" s="27"/>
      <c r="D568" s="21"/>
      <c r="E568" s="21"/>
      <c r="F568" s="21"/>
      <c r="G568" s="21"/>
      <c r="H568" s="21"/>
      <c r="I568" s="21"/>
      <c r="J568" s="21"/>
      <c r="K568" s="21"/>
      <c r="L568" s="21"/>
      <c r="M568" s="22"/>
    </row>
    <row r="569" spans="1:38" ht="21.95" customHeight="1" x14ac:dyDescent="0.3">
      <c r="A569" s="22"/>
      <c r="B569" s="22"/>
      <c r="C569" s="27"/>
      <c r="D569" s="21"/>
      <c r="E569" s="21"/>
      <c r="F569" s="21"/>
      <c r="G569" s="21"/>
      <c r="H569" s="21"/>
      <c r="I569" s="21"/>
      <c r="J569" s="21"/>
      <c r="K569" s="21"/>
      <c r="L569" s="21"/>
      <c r="M569" s="22"/>
    </row>
    <row r="570" spans="1:38" ht="21.95" customHeight="1" x14ac:dyDescent="0.3">
      <c r="A570" s="22"/>
      <c r="B570" s="22"/>
      <c r="C570" s="27"/>
      <c r="D570" s="21"/>
      <c r="E570" s="21"/>
      <c r="F570" s="21"/>
      <c r="G570" s="21"/>
      <c r="H570" s="21"/>
      <c r="I570" s="21"/>
      <c r="J570" s="21"/>
      <c r="K570" s="21"/>
      <c r="L570" s="21"/>
      <c r="M570" s="22"/>
    </row>
    <row r="571" spans="1:38" ht="21.95" customHeight="1" x14ac:dyDescent="0.3">
      <c r="A571" s="22"/>
      <c r="B571" s="22"/>
      <c r="C571" s="27"/>
      <c r="D571" s="21"/>
      <c r="E571" s="21"/>
      <c r="F571" s="21"/>
      <c r="G571" s="21"/>
      <c r="H571" s="21"/>
      <c r="I571" s="21"/>
      <c r="J571" s="21"/>
      <c r="K571" s="21"/>
      <c r="L571" s="21"/>
      <c r="M571" s="22"/>
    </row>
    <row r="572" spans="1:38" ht="21.95" customHeight="1" x14ac:dyDescent="0.3">
      <c r="A572" s="22"/>
      <c r="B572" s="22"/>
      <c r="C572" s="27"/>
      <c r="D572" s="21"/>
      <c r="E572" s="21"/>
      <c r="F572" s="21"/>
      <c r="G572" s="21"/>
      <c r="H572" s="21"/>
      <c r="I572" s="21"/>
      <c r="J572" s="21"/>
      <c r="K572" s="21"/>
      <c r="L572" s="21"/>
      <c r="M572" s="22"/>
    </row>
    <row r="573" spans="1:38" ht="21.95" customHeight="1" x14ac:dyDescent="0.3">
      <c r="A573" s="22"/>
      <c r="B573" s="22"/>
      <c r="C573" s="27"/>
      <c r="D573" s="21"/>
      <c r="E573" s="21"/>
      <c r="F573" s="21"/>
      <c r="G573" s="21"/>
      <c r="H573" s="21"/>
      <c r="I573" s="21"/>
      <c r="J573" s="21"/>
      <c r="K573" s="21"/>
      <c r="L573" s="21"/>
      <c r="M573" s="22"/>
    </row>
    <row r="574" spans="1:38" ht="21.95" customHeight="1" x14ac:dyDescent="0.3">
      <c r="A574" s="23" t="s">
        <v>43</v>
      </c>
      <c r="B574" s="24"/>
      <c r="C574" s="25"/>
      <c r="D574" s="26"/>
      <c r="E574" s="26"/>
      <c r="F574" s="26">
        <f>ROUNDDOWN(SUMIF(Q557:Q557, "1", F557:F557), 0)</f>
        <v>0</v>
      </c>
      <c r="G574" s="26"/>
      <c r="H574" s="26">
        <f>ROUNDDOWN(SUMIF(Q557:Q557, "1", H557:H557), 0)</f>
        <v>0</v>
      </c>
      <c r="I574" s="26"/>
      <c r="J574" s="26">
        <f>ROUNDDOWN(SUMIF(Q557:Q557, "1", J557:J557), 0)</f>
        <v>0</v>
      </c>
      <c r="K574" s="26"/>
      <c r="L574" s="26">
        <f>F574+H574+J574</f>
        <v>0</v>
      </c>
      <c r="M574" s="24"/>
      <c r="R574" s="28">
        <f t="shared" ref="R574:AL574" si="666">ROUNDDOWN(SUM(R557:R557), 0)</f>
        <v>0</v>
      </c>
      <c r="S574" s="28">
        <f t="shared" si="666"/>
        <v>0</v>
      </c>
      <c r="T574" s="28">
        <f t="shared" si="666"/>
        <v>0</v>
      </c>
      <c r="U574" s="28">
        <f t="shared" si="666"/>
        <v>0</v>
      </c>
      <c r="V574" s="28">
        <f t="shared" si="666"/>
        <v>0</v>
      </c>
      <c r="W574" s="28">
        <f t="shared" si="666"/>
        <v>0</v>
      </c>
      <c r="X574" s="28">
        <f t="shared" si="666"/>
        <v>0</v>
      </c>
      <c r="Y574" s="28">
        <f t="shared" si="666"/>
        <v>0</v>
      </c>
      <c r="Z574" s="28">
        <f t="shared" si="666"/>
        <v>0</v>
      </c>
      <c r="AA574" s="28">
        <f t="shared" si="666"/>
        <v>0</v>
      </c>
      <c r="AB574" s="28">
        <f t="shared" si="666"/>
        <v>0</v>
      </c>
      <c r="AC574" s="28">
        <f t="shared" si="666"/>
        <v>0</v>
      </c>
      <c r="AD574" s="28">
        <f t="shared" si="666"/>
        <v>0</v>
      </c>
      <c r="AE574" s="28">
        <f t="shared" si="666"/>
        <v>0</v>
      </c>
      <c r="AF574" s="28">
        <f t="shared" si="666"/>
        <v>0</v>
      </c>
      <c r="AG574" s="28">
        <f t="shared" si="666"/>
        <v>0</v>
      </c>
      <c r="AH574" s="28">
        <f t="shared" si="666"/>
        <v>0</v>
      </c>
      <c r="AI574" s="28">
        <f t="shared" si="666"/>
        <v>0</v>
      </c>
      <c r="AJ574" s="28">
        <f t="shared" si="666"/>
        <v>0</v>
      </c>
      <c r="AK574" s="28">
        <f t="shared" si="666"/>
        <v>0</v>
      </c>
      <c r="AL574" s="28">
        <f t="shared" si="666"/>
        <v>0</v>
      </c>
    </row>
    <row r="575" spans="1:38" ht="21.95" customHeight="1" x14ac:dyDescent="0.3">
      <c r="A575" s="59" t="s">
        <v>262</v>
      </c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</row>
    <row r="576" spans="1:38" ht="21.95" customHeight="1" x14ac:dyDescent="0.3">
      <c r="A576" s="19" t="s">
        <v>44</v>
      </c>
      <c r="B576" s="19" t="s">
        <v>119</v>
      </c>
      <c r="C576" s="20" t="s">
        <v>6</v>
      </c>
      <c r="D576" s="21">
        <v>29</v>
      </c>
      <c r="E576" s="21"/>
      <c r="F576" s="21">
        <f t="shared" ref="F576:F582" si="667">ROUNDDOWN(D576*E576, 0)</f>
        <v>0</v>
      </c>
      <c r="G576" s="21"/>
      <c r="H576" s="21">
        <f t="shared" ref="H576:H582" si="668">ROUNDDOWN(D576*G576, 0)</f>
        <v>0</v>
      </c>
      <c r="I576" s="21"/>
      <c r="J576" s="21">
        <f t="shared" ref="J576:J582" si="669">ROUNDDOWN(D576*I576, 0)</f>
        <v>0</v>
      </c>
      <c r="K576" s="21">
        <f t="shared" ref="K576:L582" si="670">E576+G576+I576</f>
        <v>0</v>
      </c>
      <c r="L576" s="21">
        <f t="shared" si="670"/>
        <v>0</v>
      </c>
      <c r="M576" s="19"/>
      <c r="O576" s="28" t="str">
        <f>""</f>
        <v/>
      </c>
      <c r="P576" s="29" t="s">
        <v>42</v>
      </c>
      <c r="Q576" s="28">
        <v>1</v>
      </c>
      <c r="R576" s="28">
        <f t="shared" ref="R576:R582" si="671">IF(P576="기계경비", J576, 0)</f>
        <v>0</v>
      </c>
      <c r="S576" s="28">
        <f t="shared" ref="S576:S582" si="672">IF(P576="운반비", J576, 0)</f>
        <v>0</v>
      </c>
      <c r="T576" s="28">
        <f t="shared" ref="T576:T582" si="673">IF(P576="작업부산물", F576, 0)</f>
        <v>0</v>
      </c>
      <c r="U576" s="28">
        <f t="shared" ref="U576:U582" si="674">IF(P576="관급", F576, 0)</f>
        <v>0</v>
      </c>
      <c r="V576" s="28">
        <f t="shared" ref="V576:V582" si="675">IF(P576="외주비", J576, 0)</f>
        <v>0</v>
      </c>
      <c r="W576" s="28">
        <f t="shared" ref="W576:W582" si="676">IF(P576="장비비", J576, 0)</f>
        <v>0</v>
      </c>
      <c r="X576" s="28">
        <f t="shared" ref="X576:X582" si="677">IF(P576="폐기물처리비", J576, 0)</f>
        <v>0</v>
      </c>
      <c r="Y576" s="28">
        <f t="shared" ref="Y576:Y582" si="678">IF(P576="가설비", J576, 0)</f>
        <v>0</v>
      </c>
      <c r="Z576" s="28">
        <f t="shared" ref="Z576:Z582" si="679">IF(P576="잡비제외분", F576, 0)</f>
        <v>0</v>
      </c>
      <c r="AA576" s="28">
        <f t="shared" ref="AA576:AA582" si="680">IF(P576="사급자재대", L576, 0)</f>
        <v>0</v>
      </c>
      <c r="AB576" s="28">
        <f t="shared" ref="AB576:AB582" si="681">IF(P576="관급자재대", L576, 0)</f>
        <v>0</v>
      </c>
      <c r="AC576" s="28">
        <f t="shared" ref="AC576:AC582" si="682">IF(P576="관급자관급자재대", L576, 0)</f>
        <v>0</v>
      </c>
      <c r="AD576" s="28">
        <f t="shared" ref="AD576:AD582" si="683">IF(P576="고철처리비", L576, 0)</f>
        <v>0</v>
      </c>
      <c r="AE576" s="28">
        <f t="shared" ref="AE576:AE582" si="684">IF(P576="사용자항목3", L576, 0)</f>
        <v>0</v>
      </c>
      <c r="AF576" s="28">
        <f t="shared" ref="AF576:AF582" si="685">IF(P576="사용자항목4", L576, 0)</f>
        <v>0</v>
      </c>
      <c r="AG576" s="28">
        <f t="shared" ref="AG576:AG582" si="686">IF(P576="사용자항목5", L576, 0)</f>
        <v>0</v>
      </c>
      <c r="AH576" s="28">
        <f t="shared" ref="AH576:AH582" si="687">IF(P576="사용자항목6", L576, 0)</f>
        <v>0</v>
      </c>
      <c r="AI576" s="28">
        <f t="shared" ref="AI576:AI582" si="688">IF(P576="사용자항목7", L576, 0)</f>
        <v>0</v>
      </c>
      <c r="AJ576" s="28">
        <f t="shared" ref="AJ576:AJ582" si="689">IF(P576="사용자항목8", L576, 0)</f>
        <v>0</v>
      </c>
      <c r="AK576" s="28">
        <f t="shared" ref="AK576:AK582" si="690">IF(P576="사용자항목9", L576, 0)</f>
        <v>0</v>
      </c>
    </row>
    <row r="577" spans="1:37" ht="21.95" customHeight="1" x14ac:dyDescent="0.3">
      <c r="A577" s="19" t="s">
        <v>44</v>
      </c>
      <c r="B577" s="19" t="s">
        <v>121</v>
      </c>
      <c r="C577" s="20" t="s">
        <v>8</v>
      </c>
      <c r="D577" s="21">
        <v>11</v>
      </c>
      <c r="E577" s="21"/>
      <c r="F577" s="21">
        <f t="shared" si="667"/>
        <v>0</v>
      </c>
      <c r="G577" s="21"/>
      <c r="H577" s="21">
        <f t="shared" si="668"/>
        <v>0</v>
      </c>
      <c r="I577" s="21"/>
      <c r="J577" s="21">
        <f t="shared" si="669"/>
        <v>0</v>
      </c>
      <c r="K577" s="21">
        <f t="shared" si="670"/>
        <v>0</v>
      </c>
      <c r="L577" s="21">
        <f t="shared" si="670"/>
        <v>0</v>
      </c>
      <c r="M577" s="19"/>
      <c r="O577" s="28" t="str">
        <f>""</f>
        <v/>
      </c>
      <c r="P577" s="29" t="s">
        <v>42</v>
      </c>
      <c r="Q577" s="28">
        <v>1</v>
      </c>
      <c r="R577" s="28">
        <f t="shared" si="671"/>
        <v>0</v>
      </c>
      <c r="S577" s="28">
        <f t="shared" si="672"/>
        <v>0</v>
      </c>
      <c r="T577" s="28">
        <f t="shared" si="673"/>
        <v>0</v>
      </c>
      <c r="U577" s="28">
        <f t="shared" si="674"/>
        <v>0</v>
      </c>
      <c r="V577" s="28">
        <f t="shared" si="675"/>
        <v>0</v>
      </c>
      <c r="W577" s="28">
        <f t="shared" si="676"/>
        <v>0</v>
      </c>
      <c r="X577" s="28">
        <f t="shared" si="677"/>
        <v>0</v>
      </c>
      <c r="Y577" s="28">
        <f t="shared" si="678"/>
        <v>0</v>
      </c>
      <c r="Z577" s="28">
        <f t="shared" si="679"/>
        <v>0</v>
      </c>
      <c r="AA577" s="28">
        <f t="shared" si="680"/>
        <v>0</v>
      </c>
      <c r="AB577" s="28">
        <f t="shared" si="681"/>
        <v>0</v>
      </c>
      <c r="AC577" s="28">
        <f t="shared" si="682"/>
        <v>0</v>
      </c>
      <c r="AD577" s="28">
        <f t="shared" si="683"/>
        <v>0</v>
      </c>
      <c r="AE577" s="28">
        <f t="shared" si="684"/>
        <v>0</v>
      </c>
      <c r="AF577" s="28">
        <f t="shared" si="685"/>
        <v>0</v>
      </c>
      <c r="AG577" s="28">
        <f t="shared" si="686"/>
        <v>0</v>
      </c>
      <c r="AH577" s="28">
        <f t="shared" si="687"/>
        <v>0</v>
      </c>
      <c r="AI577" s="28">
        <f t="shared" si="688"/>
        <v>0</v>
      </c>
      <c r="AJ577" s="28">
        <f t="shared" si="689"/>
        <v>0</v>
      </c>
      <c r="AK577" s="28">
        <f t="shared" si="690"/>
        <v>0</v>
      </c>
    </row>
    <row r="578" spans="1:37" ht="21.95" customHeight="1" x14ac:dyDescent="0.3">
      <c r="A578" s="19" t="s">
        <v>53</v>
      </c>
      <c r="B578" s="19" t="s">
        <v>130</v>
      </c>
      <c r="C578" s="20" t="s">
        <v>12</v>
      </c>
      <c r="D578" s="21">
        <v>6</v>
      </c>
      <c r="E578" s="21"/>
      <c r="F578" s="21">
        <f t="shared" si="667"/>
        <v>0</v>
      </c>
      <c r="G578" s="21"/>
      <c r="H578" s="21">
        <f t="shared" si="668"/>
        <v>0</v>
      </c>
      <c r="I578" s="21"/>
      <c r="J578" s="21">
        <f t="shared" si="669"/>
        <v>0</v>
      </c>
      <c r="K578" s="21">
        <f t="shared" si="670"/>
        <v>0</v>
      </c>
      <c r="L578" s="21">
        <f t="shared" si="670"/>
        <v>0</v>
      </c>
      <c r="M578" s="19"/>
      <c r="O578" s="28" t="str">
        <f>""</f>
        <v/>
      </c>
      <c r="P578" s="29" t="s">
        <v>42</v>
      </c>
      <c r="Q578" s="28">
        <v>1</v>
      </c>
      <c r="R578" s="28">
        <f t="shared" si="671"/>
        <v>0</v>
      </c>
      <c r="S578" s="28">
        <f t="shared" si="672"/>
        <v>0</v>
      </c>
      <c r="T578" s="28">
        <f t="shared" si="673"/>
        <v>0</v>
      </c>
      <c r="U578" s="28">
        <f t="shared" si="674"/>
        <v>0</v>
      </c>
      <c r="V578" s="28">
        <f t="shared" si="675"/>
        <v>0</v>
      </c>
      <c r="W578" s="28">
        <f t="shared" si="676"/>
        <v>0</v>
      </c>
      <c r="X578" s="28">
        <f t="shared" si="677"/>
        <v>0</v>
      </c>
      <c r="Y578" s="28">
        <f t="shared" si="678"/>
        <v>0</v>
      </c>
      <c r="Z578" s="28">
        <f t="shared" si="679"/>
        <v>0</v>
      </c>
      <c r="AA578" s="28">
        <f t="shared" si="680"/>
        <v>0</v>
      </c>
      <c r="AB578" s="28">
        <f t="shared" si="681"/>
        <v>0</v>
      </c>
      <c r="AC578" s="28">
        <f t="shared" si="682"/>
        <v>0</v>
      </c>
      <c r="AD578" s="28">
        <f t="shared" si="683"/>
        <v>0</v>
      </c>
      <c r="AE578" s="28">
        <f t="shared" si="684"/>
        <v>0</v>
      </c>
      <c r="AF578" s="28">
        <f t="shared" si="685"/>
        <v>0</v>
      </c>
      <c r="AG578" s="28">
        <f t="shared" si="686"/>
        <v>0</v>
      </c>
      <c r="AH578" s="28">
        <f t="shared" si="687"/>
        <v>0</v>
      </c>
      <c r="AI578" s="28">
        <f t="shared" si="688"/>
        <v>0</v>
      </c>
      <c r="AJ578" s="28">
        <f t="shared" si="689"/>
        <v>0</v>
      </c>
      <c r="AK578" s="28">
        <f t="shared" si="690"/>
        <v>0</v>
      </c>
    </row>
    <row r="579" spans="1:37" ht="21.95" customHeight="1" x14ac:dyDescent="0.3">
      <c r="A579" s="19" t="s">
        <v>50</v>
      </c>
      <c r="B579" s="19" t="s">
        <v>120</v>
      </c>
      <c r="C579" s="20" t="s">
        <v>12</v>
      </c>
      <c r="D579" s="21">
        <v>20</v>
      </c>
      <c r="E579" s="21"/>
      <c r="F579" s="21">
        <f t="shared" si="667"/>
        <v>0</v>
      </c>
      <c r="G579" s="21"/>
      <c r="H579" s="21">
        <f t="shared" si="668"/>
        <v>0</v>
      </c>
      <c r="I579" s="21"/>
      <c r="J579" s="21">
        <f t="shared" si="669"/>
        <v>0</v>
      </c>
      <c r="K579" s="21">
        <f t="shared" si="670"/>
        <v>0</v>
      </c>
      <c r="L579" s="21">
        <f t="shared" si="670"/>
        <v>0</v>
      </c>
      <c r="M579" s="19"/>
      <c r="O579" s="28" t="str">
        <f>""</f>
        <v/>
      </c>
      <c r="P579" s="29" t="s">
        <v>42</v>
      </c>
      <c r="Q579" s="28">
        <v>1</v>
      </c>
      <c r="R579" s="28">
        <f t="shared" si="671"/>
        <v>0</v>
      </c>
      <c r="S579" s="28">
        <f t="shared" si="672"/>
        <v>0</v>
      </c>
      <c r="T579" s="28">
        <f t="shared" si="673"/>
        <v>0</v>
      </c>
      <c r="U579" s="28">
        <f t="shared" si="674"/>
        <v>0</v>
      </c>
      <c r="V579" s="28">
        <f t="shared" si="675"/>
        <v>0</v>
      </c>
      <c r="W579" s="28">
        <f t="shared" si="676"/>
        <v>0</v>
      </c>
      <c r="X579" s="28">
        <f t="shared" si="677"/>
        <v>0</v>
      </c>
      <c r="Y579" s="28">
        <f t="shared" si="678"/>
        <v>0</v>
      </c>
      <c r="Z579" s="28">
        <f t="shared" si="679"/>
        <v>0</v>
      </c>
      <c r="AA579" s="28">
        <f t="shared" si="680"/>
        <v>0</v>
      </c>
      <c r="AB579" s="28">
        <f t="shared" si="681"/>
        <v>0</v>
      </c>
      <c r="AC579" s="28">
        <f t="shared" si="682"/>
        <v>0</v>
      </c>
      <c r="AD579" s="28">
        <f t="shared" si="683"/>
        <v>0</v>
      </c>
      <c r="AE579" s="28">
        <f t="shared" si="684"/>
        <v>0</v>
      </c>
      <c r="AF579" s="28">
        <f t="shared" si="685"/>
        <v>0</v>
      </c>
      <c r="AG579" s="28">
        <f t="shared" si="686"/>
        <v>0</v>
      </c>
      <c r="AH579" s="28">
        <f t="shared" si="687"/>
        <v>0</v>
      </c>
      <c r="AI579" s="28">
        <f t="shared" si="688"/>
        <v>0</v>
      </c>
      <c r="AJ579" s="28">
        <f t="shared" si="689"/>
        <v>0</v>
      </c>
      <c r="AK579" s="28">
        <f t="shared" si="690"/>
        <v>0</v>
      </c>
    </row>
    <row r="580" spans="1:37" ht="21.95" customHeight="1" x14ac:dyDescent="0.3">
      <c r="A580" s="19" t="s">
        <v>124</v>
      </c>
      <c r="B580" s="19" t="s">
        <v>125</v>
      </c>
      <c r="C580" s="20" t="s">
        <v>9</v>
      </c>
      <c r="D580" s="21">
        <v>5</v>
      </c>
      <c r="E580" s="21"/>
      <c r="F580" s="21">
        <f t="shared" si="667"/>
        <v>0</v>
      </c>
      <c r="G580" s="21"/>
      <c r="H580" s="21">
        <f t="shared" si="668"/>
        <v>0</v>
      </c>
      <c r="I580" s="21"/>
      <c r="J580" s="21">
        <f t="shared" si="669"/>
        <v>0</v>
      </c>
      <c r="K580" s="21">
        <f t="shared" si="670"/>
        <v>0</v>
      </c>
      <c r="L580" s="21">
        <f t="shared" si="670"/>
        <v>0</v>
      </c>
      <c r="M580" s="19"/>
      <c r="O580" s="28" t="str">
        <f>""</f>
        <v/>
      </c>
      <c r="P580" s="29" t="s">
        <v>42</v>
      </c>
      <c r="Q580" s="28">
        <v>1</v>
      </c>
      <c r="R580" s="28">
        <f t="shared" si="671"/>
        <v>0</v>
      </c>
      <c r="S580" s="28">
        <f t="shared" si="672"/>
        <v>0</v>
      </c>
      <c r="T580" s="28">
        <f t="shared" si="673"/>
        <v>0</v>
      </c>
      <c r="U580" s="28">
        <f t="shared" si="674"/>
        <v>0</v>
      </c>
      <c r="V580" s="28">
        <f t="shared" si="675"/>
        <v>0</v>
      </c>
      <c r="W580" s="28">
        <f t="shared" si="676"/>
        <v>0</v>
      </c>
      <c r="X580" s="28">
        <f t="shared" si="677"/>
        <v>0</v>
      </c>
      <c r="Y580" s="28">
        <f t="shared" si="678"/>
        <v>0</v>
      </c>
      <c r="Z580" s="28">
        <f t="shared" si="679"/>
        <v>0</v>
      </c>
      <c r="AA580" s="28">
        <f t="shared" si="680"/>
        <v>0</v>
      </c>
      <c r="AB580" s="28">
        <f t="shared" si="681"/>
        <v>0</v>
      </c>
      <c r="AC580" s="28">
        <f t="shared" si="682"/>
        <v>0</v>
      </c>
      <c r="AD580" s="28">
        <f t="shared" si="683"/>
        <v>0</v>
      </c>
      <c r="AE580" s="28">
        <f t="shared" si="684"/>
        <v>0</v>
      </c>
      <c r="AF580" s="28">
        <f t="shared" si="685"/>
        <v>0</v>
      </c>
      <c r="AG580" s="28">
        <f t="shared" si="686"/>
        <v>0</v>
      </c>
      <c r="AH580" s="28">
        <f t="shared" si="687"/>
        <v>0</v>
      </c>
      <c r="AI580" s="28">
        <f t="shared" si="688"/>
        <v>0</v>
      </c>
      <c r="AJ580" s="28">
        <f t="shared" si="689"/>
        <v>0</v>
      </c>
      <c r="AK580" s="28">
        <f t="shared" si="690"/>
        <v>0</v>
      </c>
    </row>
    <row r="581" spans="1:37" ht="21.95" customHeight="1" x14ac:dyDescent="0.3">
      <c r="A581" s="19" t="s">
        <v>126</v>
      </c>
      <c r="B581" s="19" t="s">
        <v>127</v>
      </c>
      <c r="C581" s="20" t="s">
        <v>9</v>
      </c>
      <c r="D581" s="21">
        <v>5</v>
      </c>
      <c r="E581" s="21"/>
      <c r="F581" s="21">
        <f t="shared" si="667"/>
        <v>0</v>
      </c>
      <c r="G581" s="21"/>
      <c r="H581" s="21">
        <f t="shared" si="668"/>
        <v>0</v>
      </c>
      <c r="I581" s="21"/>
      <c r="J581" s="21">
        <f t="shared" si="669"/>
        <v>0</v>
      </c>
      <c r="K581" s="21">
        <f t="shared" si="670"/>
        <v>0</v>
      </c>
      <c r="L581" s="21">
        <f t="shared" si="670"/>
        <v>0</v>
      </c>
      <c r="M581" s="19"/>
      <c r="O581" s="28" t="str">
        <f>""</f>
        <v/>
      </c>
      <c r="P581" s="29" t="s">
        <v>42</v>
      </c>
      <c r="Q581" s="28">
        <v>1</v>
      </c>
      <c r="R581" s="28">
        <f t="shared" si="671"/>
        <v>0</v>
      </c>
      <c r="S581" s="28">
        <f t="shared" si="672"/>
        <v>0</v>
      </c>
      <c r="T581" s="28">
        <f t="shared" si="673"/>
        <v>0</v>
      </c>
      <c r="U581" s="28">
        <f t="shared" si="674"/>
        <v>0</v>
      </c>
      <c r="V581" s="28">
        <f t="shared" si="675"/>
        <v>0</v>
      </c>
      <c r="W581" s="28">
        <f t="shared" si="676"/>
        <v>0</v>
      </c>
      <c r="X581" s="28">
        <f t="shared" si="677"/>
        <v>0</v>
      </c>
      <c r="Y581" s="28">
        <f t="shared" si="678"/>
        <v>0</v>
      </c>
      <c r="Z581" s="28">
        <f t="shared" si="679"/>
        <v>0</v>
      </c>
      <c r="AA581" s="28">
        <f t="shared" si="680"/>
        <v>0</v>
      </c>
      <c r="AB581" s="28">
        <f t="shared" si="681"/>
        <v>0</v>
      </c>
      <c r="AC581" s="28">
        <f t="shared" si="682"/>
        <v>0</v>
      </c>
      <c r="AD581" s="28">
        <f t="shared" si="683"/>
        <v>0</v>
      </c>
      <c r="AE581" s="28">
        <f t="shared" si="684"/>
        <v>0</v>
      </c>
      <c r="AF581" s="28">
        <f t="shared" si="685"/>
        <v>0</v>
      </c>
      <c r="AG581" s="28">
        <f t="shared" si="686"/>
        <v>0</v>
      </c>
      <c r="AH581" s="28">
        <f t="shared" si="687"/>
        <v>0</v>
      </c>
      <c r="AI581" s="28">
        <f t="shared" si="688"/>
        <v>0</v>
      </c>
      <c r="AJ581" s="28">
        <f t="shared" si="689"/>
        <v>0</v>
      </c>
      <c r="AK581" s="28">
        <f t="shared" si="690"/>
        <v>0</v>
      </c>
    </row>
    <row r="582" spans="1:37" ht="21.95" customHeight="1" x14ac:dyDescent="0.3">
      <c r="A582" s="19" t="s">
        <v>102</v>
      </c>
      <c r="B582" s="19" t="s">
        <v>128</v>
      </c>
      <c r="C582" s="20" t="s">
        <v>9</v>
      </c>
      <c r="D582" s="21">
        <v>10</v>
      </c>
      <c r="E582" s="21"/>
      <c r="F582" s="21">
        <f t="shared" si="667"/>
        <v>0</v>
      </c>
      <c r="G582" s="21"/>
      <c r="H582" s="21">
        <f t="shared" si="668"/>
        <v>0</v>
      </c>
      <c r="I582" s="21"/>
      <c r="J582" s="21">
        <f t="shared" si="669"/>
        <v>0</v>
      </c>
      <c r="K582" s="21">
        <f t="shared" si="670"/>
        <v>0</v>
      </c>
      <c r="L582" s="21">
        <f t="shared" si="670"/>
        <v>0</v>
      </c>
      <c r="M582" s="19"/>
      <c r="O582" s="28" t="str">
        <f>""</f>
        <v/>
      </c>
      <c r="P582" s="29" t="s">
        <v>42</v>
      </c>
      <c r="Q582" s="28">
        <v>1</v>
      </c>
      <c r="R582" s="28">
        <f t="shared" si="671"/>
        <v>0</v>
      </c>
      <c r="S582" s="28">
        <f t="shared" si="672"/>
        <v>0</v>
      </c>
      <c r="T582" s="28">
        <f t="shared" si="673"/>
        <v>0</v>
      </c>
      <c r="U582" s="28">
        <f t="shared" si="674"/>
        <v>0</v>
      </c>
      <c r="V582" s="28">
        <f t="shared" si="675"/>
        <v>0</v>
      </c>
      <c r="W582" s="28">
        <f t="shared" si="676"/>
        <v>0</v>
      </c>
      <c r="X582" s="28">
        <f t="shared" si="677"/>
        <v>0</v>
      </c>
      <c r="Y582" s="28">
        <f t="shared" si="678"/>
        <v>0</v>
      </c>
      <c r="Z582" s="28">
        <f t="shared" si="679"/>
        <v>0</v>
      </c>
      <c r="AA582" s="28">
        <f t="shared" si="680"/>
        <v>0</v>
      </c>
      <c r="AB582" s="28">
        <f t="shared" si="681"/>
        <v>0</v>
      </c>
      <c r="AC582" s="28">
        <f t="shared" si="682"/>
        <v>0</v>
      </c>
      <c r="AD582" s="28">
        <f t="shared" si="683"/>
        <v>0</v>
      </c>
      <c r="AE582" s="28">
        <f t="shared" si="684"/>
        <v>0</v>
      </c>
      <c r="AF582" s="28">
        <f t="shared" si="685"/>
        <v>0</v>
      </c>
      <c r="AG582" s="28">
        <f t="shared" si="686"/>
        <v>0</v>
      </c>
      <c r="AH582" s="28">
        <f t="shared" si="687"/>
        <v>0</v>
      </c>
      <c r="AI582" s="28">
        <f t="shared" si="688"/>
        <v>0</v>
      </c>
      <c r="AJ582" s="28">
        <f t="shared" si="689"/>
        <v>0</v>
      </c>
      <c r="AK582" s="28">
        <f t="shared" si="690"/>
        <v>0</v>
      </c>
    </row>
    <row r="583" spans="1:37" ht="21.95" customHeight="1" x14ac:dyDescent="0.3">
      <c r="A583" s="22"/>
      <c r="B583" s="22"/>
      <c r="C583" s="27"/>
      <c r="D583" s="21"/>
      <c r="E583" s="21"/>
      <c r="F583" s="21"/>
      <c r="G583" s="21"/>
      <c r="H583" s="21"/>
      <c r="I583" s="21"/>
      <c r="J583" s="21"/>
      <c r="K583" s="21"/>
      <c r="L583" s="21"/>
      <c r="M583" s="22"/>
    </row>
    <row r="584" spans="1:37" ht="21.95" customHeight="1" x14ac:dyDescent="0.3">
      <c r="A584" s="22"/>
      <c r="B584" s="22"/>
      <c r="C584" s="27"/>
      <c r="D584" s="21"/>
      <c r="E584" s="21"/>
      <c r="F584" s="21"/>
      <c r="G584" s="21"/>
      <c r="H584" s="21"/>
      <c r="I584" s="21"/>
      <c r="J584" s="21"/>
      <c r="K584" s="21"/>
      <c r="L584" s="21"/>
      <c r="M584" s="22"/>
    </row>
    <row r="585" spans="1:37" ht="21.95" customHeight="1" x14ac:dyDescent="0.3">
      <c r="A585" s="22"/>
      <c r="B585" s="22"/>
      <c r="C585" s="27"/>
      <c r="D585" s="21"/>
      <c r="E585" s="21"/>
      <c r="F585" s="21"/>
      <c r="G585" s="21"/>
      <c r="H585" s="21"/>
      <c r="I585" s="21"/>
      <c r="J585" s="21"/>
      <c r="K585" s="21"/>
      <c r="L585" s="21"/>
      <c r="M585" s="22"/>
    </row>
    <row r="586" spans="1:37" ht="21.95" customHeight="1" x14ac:dyDescent="0.3">
      <c r="A586" s="22"/>
      <c r="B586" s="22"/>
      <c r="C586" s="27"/>
      <c r="D586" s="21"/>
      <c r="E586" s="21"/>
      <c r="F586" s="21"/>
      <c r="G586" s="21"/>
      <c r="H586" s="21"/>
      <c r="I586" s="21"/>
      <c r="J586" s="21"/>
      <c r="K586" s="21"/>
      <c r="L586" s="21"/>
      <c r="M586" s="22"/>
    </row>
    <row r="587" spans="1:37" ht="21.95" customHeight="1" x14ac:dyDescent="0.3">
      <c r="A587" s="22"/>
      <c r="B587" s="22"/>
      <c r="C587" s="27"/>
      <c r="D587" s="21"/>
      <c r="E587" s="21"/>
      <c r="F587" s="21"/>
      <c r="G587" s="21"/>
      <c r="H587" s="21"/>
      <c r="I587" s="21"/>
      <c r="J587" s="21"/>
      <c r="K587" s="21"/>
      <c r="L587" s="21"/>
      <c r="M587" s="22"/>
    </row>
    <row r="588" spans="1:37" ht="21.95" customHeight="1" x14ac:dyDescent="0.3">
      <c r="A588" s="22"/>
      <c r="B588" s="22"/>
      <c r="C588" s="27"/>
      <c r="D588" s="21"/>
      <c r="E588" s="21"/>
      <c r="F588" s="21"/>
      <c r="G588" s="21"/>
      <c r="H588" s="21"/>
      <c r="I588" s="21"/>
      <c r="J588" s="21"/>
      <c r="K588" s="21"/>
      <c r="L588" s="21"/>
      <c r="M588" s="22"/>
    </row>
    <row r="589" spans="1:37" ht="21.95" customHeight="1" x14ac:dyDescent="0.3">
      <c r="A589" s="22"/>
      <c r="B589" s="22"/>
      <c r="C589" s="27"/>
      <c r="D589" s="21"/>
      <c r="E589" s="21"/>
      <c r="F589" s="21"/>
      <c r="G589" s="21"/>
      <c r="H589" s="21"/>
      <c r="I589" s="21"/>
      <c r="J589" s="21"/>
      <c r="K589" s="21"/>
      <c r="L589" s="21"/>
      <c r="M589" s="22"/>
    </row>
    <row r="590" spans="1:37" ht="21.95" customHeight="1" x14ac:dyDescent="0.3">
      <c r="A590" s="22"/>
      <c r="B590" s="22"/>
      <c r="C590" s="27"/>
      <c r="D590" s="21"/>
      <c r="E590" s="21"/>
      <c r="F590" s="21"/>
      <c r="G590" s="21"/>
      <c r="H590" s="21"/>
      <c r="I590" s="21"/>
      <c r="J590" s="21"/>
      <c r="K590" s="21"/>
      <c r="L590" s="21"/>
      <c r="M590" s="22"/>
    </row>
    <row r="591" spans="1:37" ht="21.95" customHeight="1" x14ac:dyDescent="0.3">
      <c r="A591" s="22"/>
      <c r="B591" s="22"/>
      <c r="C591" s="27"/>
      <c r="D591" s="21"/>
      <c r="E591" s="21"/>
      <c r="F591" s="21"/>
      <c r="G591" s="21"/>
      <c r="H591" s="21"/>
      <c r="I591" s="21"/>
      <c r="J591" s="21"/>
      <c r="K591" s="21"/>
      <c r="L591" s="21"/>
      <c r="M591" s="22"/>
    </row>
    <row r="592" spans="1:37" ht="21.95" customHeight="1" x14ac:dyDescent="0.3">
      <c r="A592" s="22"/>
      <c r="B592" s="22"/>
      <c r="C592" s="27"/>
      <c r="D592" s="21"/>
      <c r="E592" s="21"/>
      <c r="F592" s="21"/>
      <c r="G592" s="21"/>
      <c r="H592" s="21"/>
      <c r="I592" s="21"/>
      <c r="J592" s="21"/>
      <c r="K592" s="21"/>
      <c r="L592" s="21"/>
      <c r="M592" s="22"/>
    </row>
    <row r="593" spans="1:38" ht="21.95" customHeight="1" x14ac:dyDescent="0.3">
      <c r="A593" s="23" t="s">
        <v>43</v>
      </c>
      <c r="B593" s="24"/>
      <c r="C593" s="25"/>
      <c r="D593" s="26"/>
      <c r="E593" s="26"/>
      <c r="F593" s="26">
        <f>ROUNDDOWN(SUMIF(Q576:Q582, "1", F576:F582), 0)</f>
        <v>0</v>
      </c>
      <c r="G593" s="26"/>
      <c r="H593" s="26">
        <f>ROUNDDOWN(SUMIF(Q576:Q582, "1", H576:H582), 0)</f>
        <v>0</v>
      </c>
      <c r="I593" s="26"/>
      <c r="J593" s="26">
        <f>ROUNDDOWN(SUMIF(Q576:Q582, "1", J576:J582), 0)</f>
        <v>0</v>
      </c>
      <c r="K593" s="26"/>
      <c r="L593" s="26">
        <f>F593+H593+J593</f>
        <v>0</v>
      </c>
      <c r="M593" s="24"/>
      <c r="R593" s="28">
        <f t="shared" ref="R593:AL593" si="691">ROUNDDOWN(SUM(R576:R582), 0)</f>
        <v>0</v>
      </c>
      <c r="S593" s="28">
        <f t="shared" si="691"/>
        <v>0</v>
      </c>
      <c r="T593" s="28">
        <f t="shared" si="691"/>
        <v>0</v>
      </c>
      <c r="U593" s="28">
        <f t="shared" si="691"/>
        <v>0</v>
      </c>
      <c r="V593" s="28">
        <f t="shared" si="691"/>
        <v>0</v>
      </c>
      <c r="W593" s="28">
        <f t="shared" si="691"/>
        <v>0</v>
      </c>
      <c r="X593" s="28">
        <f t="shared" si="691"/>
        <v>0</v>
      </c>
      <c r="Y593" s="28">
        <f t="shared" si="691"/>
        <v>0</v>
      </c>
      <c r="Z593" s="28">
        <f t="shared" si="691"/>
        <v>0</v>
      </c>
      <c r="AA593" s="28">
        <f t="shared" si="691"/>
        <v>0</v>
      </c>
      <c r="AB593" s="28">
        <f t="shared" si="691"/>
        <v>0</v>
      </c>
      <c r="AC593" s="28">
        <f t="shared" si="691"/>
        <v>0</v>
      </c>
      <c r="AD593" s="28">
        <f t="shared" si="691"/>
        <v>0</v>
      </c>
      <c r="AE593" s="28">
        <f t="shared" si="691"/>
        <v>0</v>
      </c>
      <c r="AF593" s="28">
        <f t="shared" si="691"/>
        <v>0</v>
      </c>
      <c r="AG593" s="28">
        <f t="shared" si="691"/>
        <v>0</v>
      </c>
      <c r="AH593" s="28">
        <f t="shared" si="691"/>
        <v>0</v>
      </c>
      <c r="AI593" s="28">
        <f t="shared" si="691"/>
        <v>0</v>
      </c>
      <c r="AJ593" s="28">
        <f t="shared" si="691"/>
        <v>0</v>
      </c>
      <c r="AK593" s="28">
        <f t="shared" si="691"/>
        <v>0</v>
      </c>
      <c r="AL593" s="28">
        <f t="shared" si="691"/>
        <v>0</v>
      </c>
    </row>
    <row r="594" spans="1:38" ht="21.95" customHeight="1" x14ac:dyDescent="0.3">
      <c r="A594" s="59" t="s">
        <v>263</v>
      </c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</row>
    <row r="595" spans="1:38" ht="21.95" customHeight="1" x14ac:dyDescent="0.3">
      <c r="A595" s="19" t="s">
        <v>44</v>
      </c>
      <c r="B595" s="19" t="s">
        <v>161</v>
      </c>
      <c r="C595" s="20" t="s">
        <v>6</v>
      </c>
      <c r="D595" s="21">
        <v>29</v>
      </c>
      <c r="E595" s="21"/>
      <c r="F595" s="21">
        <f>ROUNDDOWN(D595*E595, 0)</f>
        <v>0</v>
      </c>
      <c r="G595" s="21"/>
      <c r="H595" s="21">
        <f>ROUNDDOWN(D595*G595, 0)</f>
        <v>0</v>
      </c>
      <c r="I595" s="21"/>
      <c r="J595" s="21">
        <f>ROUNDDOWN(D595*I595, 0)</f>
        <v>0</v>
      </c>
      <c r="K595" s="21">
        <f t="shared" ref="K595:L597" si="692">E595+G595+I595</f>
        <v>0</v>
      </c>
      <c r="L595" s="21">
        <f t="shared" si="692"/>
        <v>0</v>
      </c>
      <c r="M595" s="19"/>
      <c r="O595" s="28" t="str">
        <f>""</f>
        <v/>
      </c>
      <c r="P595" s="29" t="s">
        <v>42</v>
      </c>
      <c r="Q595" s="28">
        <v>1</v>
      </c>
      <c r="R595" s="28">
        <f>IF(P595="기계경비", J595, 0)</f>
        <v>0</v>
      </c>
      <c r="S595" s="28">
        <f>IF(P595="운반비", J595, 0)</f>
        <v>0</v>
      </c>
      <c r="T595" s="28">
        <f>IF(P595="작업부산물", F595, 0)</f>
        <v>0</v>
      </c>
      <c r="U595" s="28">
        <f>IF(P595="관급", F595, 0)</f>
        <v>0</v>
      </c>
      <c r="V595" s="28">
        <f>IF(P595="외주비", J595, 0)</f>
        <v>0</v>
      </c>
      <c r="W595" s="28">
        <f>IF(P595="장비비", J595, 0)</f>
        <v>0</v>
      </c>
      <c r="X595" s="28">
        <f>IF(P595="폐기물처리비", J595, 0)</f>
        <v>0</v>
      </c>
      <c r="Y595" s="28">
        <f>IF(P595="가설비", J595, 0)</f>
        <v>0</v>
      </c>
      <c r="Z595" s="28">
        <f>IF(P595="잡비제외분", F595, 0)</f>
        <v>0</v>
      </c>
      <c r="AA595" s="28">
        <f>IF(P595="사급자재대", L595, 0)</f>
        <v>0</v>
      </c>
      <c r="AB595" s="28">
        <f>IF(P595="관급자재대", L595, 0)</f>
        <v>0</v>
      </c>
      <c r="AC595" s="28">
        <f>IF(P595="관급자관급자재대", L595, 0)</f>
        <v>0</v>
      </c>
      <c r="AD595" s="28">
        <f>IF(P595="고철처리비", L595, 0)</f>
        <v>0</v>
      </c>
      <c r="AE595" s="28">
        <f>IF(P595="사용자항목3", L595, 0)</f>
        <v>0</v>
      </c>
      <c r="AF595" s="28">
        <f>IF(P595="사용자항목4", L595, 0)</f>
        <v>0</v>
      </c>
      <c r="AG595" s="28">
        <f>IF(P595="사용자항목5", L595, 0)</f>
        <v>0</v>
      </c>
      <c r="AH595" s="28">
        <f>IF(P595="사용자항목6", L595, 0)</f>
        <v>0</v>
      </c>
      <c r="AI595" s="28">
        <f>IF(P595="사용자항목7", L595, 0)</f>
        <v>0</v>
      </c>
      <c r="AJ595" s="28">
        <f>IF(P595="사용자항목8", L595, 0)</f>
        <v>0</v>
      </c>
      <c r="AK595" s="28">
        <f>IF(P595="사용자항목9", L595, 0)</f>
        <v>0</v>
      </c>
    </row>
    <row r="596" spans="1:38" ht="21.95" customHeight="1" x14ac:dyDescent="0.3">
      <c r="A596" s="19" t="s">
        <v>44</v>
      </c>
      <c r="B596" s="19" t="s">
        <v>133</v>
      </c>
      <c r="C596" s="20" t="s">
        <v>6</v>
      </c>
      <c r="D596" s="21">
        <v>10</v>
      </c>
      <c r="E596" s="21"/>
      <c r="F596" s="21">
        <f>ROUNDDOWN(D596*E596, 0)</f>
        <v>0</v>
      </c>
      <c r="G596" s="21"/>
      <c r="H596" s="21">
        <f>ROUNDDOWN(D596*G596, 0)</f>
        <v>0</v>
      </c>
      <c r="I596" s="21"/>
      <c r="J596" s="21">
        <f>ROUNDDOWN(D596*I596, 0)</f>
        <v>0</v>
      </c>
      <c r="K596" s="21">
        <f t="shared" si="692"/>
        <v>0</v>
      </c>
      <c r="L596" s="21">
        <f t="shared" si="692"/>
        <v>0</v>
      </c>
      <c r="M596" s="19"/>
      <c r="O596" s="28" t="str">
        <f>""</f>
        <v/>
      </c>
      <c r="P596" s="29" t="s">
        <v>42</v>
      </c>
      <c r="Q596" s="28">
        <v>1</v>
      </c>
      <c r="R596" s="28">
        <f>IF(P596="기계경비", J596, 0)</f>
        <v>0</v>
      </c>
      <c r="S596" s="28">
        <f>IF(P596="운반비", J596, 0)</f>
        <v>0</v>
      </c>
      <c r="T596" s="28">
        <f>IF(P596="작업부산물", F596, 0)</f>
        <v>0</v>
      </c>
      <c r="U596" s="28">
        <f>IF(P596="관급", F596, 0)</f>
        <v>0</v>
      </c>
      <c r="V596" s="28">
        <f>IF(P596="외주비", J596, 0)</f>
        <v>0</v>
      </c>
      <c r="W596" s="28">
        <f>IF(P596="장비비", J596, 0)</f>
        <v>0</v>
      </c>
      <c r="X596" s="28">
        <f>IF(P596="폐기물처리비", J596, 0)</f>
        <v>0</v>
      </c>
      <c r="Y596" s="28">
        <f>IF(P596="가설비", J596, 0)</f>
        <v>0</v>
      </c>
      <c r="Z596" s="28">
        <f>IF(P596="잡비제외분", F596, 0)</f>
        <v>0</v>
      </c>
      <c r="AA596" s="28">
        <f>IF(P596="사급자재대", L596, 0)</f>
        <v>0</v>
      </c>
      <c r="AB596" s="28">
        <f>IF(P596="관급자재대", L596, 0)</f>
        <v>0</v>
      </c>
      <c r="AC596" s="28">
        <f>IF(P596="관급자관급자재대", L596, 0)</f>
        <v>0</v>
      </c>
      <c r="AD596" s="28">
        <f>IF(P596="고철처리비", L596, 0)</f>
        <v>0</v>
      </c>
      <c r="AE596" s="28">
        <f>IF(P596="사용자항목3", L596, 0)</f>
        <v>0</v>
      </c>
      <c r="AF596" s="28">
        <f>IF(P596="사용자항목4", L596, 0)</f>
        <v>0</v>
      </c>
      <c r="AG596" s="28">
        <f>IF(P596="사용자항목5", L596, 0)</f>
        <v>0</v>
      </c>
      <c r="AH596" s="28">
        <f>IF(P596="사용자항목6", L596, 0)</f>
        <v>0</v>
      </c>
      <c r="AI596" s="28">
        <f>IF(P596="사용자항목7", L596, 0)</f>
        <v>0</v>
      </c>
      <c r="AJ596" s="28">
        <f>IF(P596="사용자항목8", L596, 0)</f>
        <v>0</v>
      </c>
      <c r="AK596" s="28">
        <f>IF(P596="사용자항목9", L596, 0)</f>
        <v>0</v>
      </c>
    </row>
    <row r="597" spans="1:38" ht="21.95" customHeight="1" x14ac:dyDescent="0.3">
      <c r="A597" s="19" t="s">
        <v>44</v>
      </c>
      <c r="B597" s="19" t="s">
        <v>109</v>
      </c>
      <c r="C597" s="20" t="s">
        <v>6</v>
      </c>
      <c r="D597" s="21">
        <v>9</v>
      </c>
      <c r="E597" s="21"/>
      <c r="F597" s="21">
        <f>ROUNDDOWN(D597*E597, 0)</f>
        <v>0</v>
      </c>
      <c r="G597" s="21"/>
      <c r="H597" s="21">
        <f>ROUNDDOWN(D597*G597, 0)</f>
        <v>0</v>
      </c>
      <c r="I597" s="21"/>
      <c r="J597" s="21">
        <f>ROUNDDOWN(D597*I597, 0)</f>
        <v>0</v>
      </c>
      <c r="K597" s="21">
        <f t="shared" si="692"/>
        <v>0</v>
      </c>
      <c r="L597" s="21">
        <f t="shared" si="692"/>
        <v>0</v>
      </c>
      <c r="M597" s="19"/>
      <c r="O597" s="28" t="str">
        <f>""</f>
        <v/>
      </c>
      <c r="P597" s="29" t="s">
        <v>42</v>
      </c>
      <c r="Q597" s="28">
        <v>1</v>
      </c>
      <c r="R597" s="28">
        <f>IF(P597="기계경비", J597, 0)</f>
        <v>0</v>
      </c>
      <c r="S597" s="28">
        <f>IF(P597="운반비", J597, 0)</f>
        <v>0</v>
      </c>
      <c r="T597" s="28">
        <f>IF(P597="작업부산물", F597, 0)</f>
        <v>0</v>
      </c>
      <c r="U597" s="28">
        <f>IF(P597="관급", F597, 0)</f>
        <v>0</v>
      </c>
      <c r="V597" s="28">
        <f>IF(P597="외주비", J597, 0)</f>
        <v>0</v>
      </c>
      <c r="W597" s="28">
        <f>IF(P597="장비비", J597, 0)</f>
        <v>0</v>
      </c>
      <c r="X597" s="28">
        <f>IF(P597="폐기물처리비", J597, 0)</f>
        <v>0</v>
      </c>
      <c r="Y597" s="28">
        <f>IF(P597="가설비", J597, 0)</f>
        <v>0</v>
      </c>
      <c r="Z597" s="28">
        <f>IF(P597="잡비제외분", F597, 0)</f>
        <v>0</v>
      </c>
      <c r="AA597" s="28">
        <f>IF(P597="사급자재대", L597, 0)</f>
        <v>0</v>
      </c>
      <c r="AB597" s="28">
        <f>IF(P597="관급자재대", L597, 0)</f>
        <v>0</v>
      </c>
      <c r="AC597" s="28">
        <f>IF(P597="관급자관급자재대", L597, 0)</f>
        <v>0</v>
      </c>
      <c r="AD597" s="28">
        <f>IF(P597="고철처리비", L597, 0)</f>
        <v>0</v>
      </c>
      <c r="AE597" s="28">
        <f>IF(P597="사용자항목3", L597, 0)</f>
        <v>0</v>
      </c>
      <c r="AF597" s="28">
        <f>IF(P597="사용자항목4", L597, 0)</f>
        <v>0</v>
      </c>
      <c r="AG597" s="28">
        <f>IF(P597="사용자항목5", L597, 0)</f>
        <v>0</v>
      </c>
      <c r="AH597" s="28">
        <f>IF(P597="사용자항목6", L597, 0)</f>
        <v>0</v>
      </c>
      <c r="AI597" s="28">
        <f>IF(P597="사용자항목7", L597, 0)</f>
        <v>0</v>
      </c>
      <c r="AJ597" s="28">
        <f>IF(P597="사용자항목8", L597, 0)</f>
        <v>0</v>
      </c>
      <c r="AK597" s="28">
        <f>IF(P597="사용자항목9", L597, 0)</f>
        <v>0</v>
      </c>
    </row>
    <row r="598" spans="1:38" ht="21.95" customHeight="1" x14ac:dyDescent="0.3">
      <c r="A598" s="22"/>
      <c r="B598" s="22"/>
      <c r="C598" s="27"/>
      <c r="D598" s="21"/>
      <c r="E598" s="21"/>
      <c r="F598" s="21"/>
      <c r="G598" s="21"/>
      <c r="H598" s="21"/>
      <c r="I598" s="21"/>
      <c r="J598" s="21"/>
      <c r="K598" s="21"/>
      <c r="L598" s="21"/>
      <c r="M598" s="22"/>
    </row>
    <row r="599" spans="1:38" ht="21.95" customHeight="1" x14ac:dyDescent="0.3">
      <c r="A599" s="22"/>
      <c r="B599" s="22"/>
      <c r="C599" s="27"/>
      <c r="D599" s="21"/>
      <c r="E599" s="21"/>
      <c r="F599" s="21"/>
      <c r="G599" s="21"/>
      <c r="H599" s="21"/>
      <c r="I599" s="21"/>
      <c r="J599" s="21"/>
      <c r="K599" s="21"/>
      <c r="L599" s="21"/>
      <c r="M599" s="22"/>
    </row>
    <row r="600" spans="1:38" ht="21.95" customHeight="1" x14ac:dyDescent="0.3">
      <c r="A600" s="22"/>
      <c r="B600" s="22"/>
      <c r="C600" s="27"/>
      <c r="D600" s="21"/>
      <c r="E600" s="21"/>
      <c r="F600" s="21"/>
      <c r="G600" s="21"/>
      <c r="H600" s="21"/>
      <c r="I600" s="21"/>
      <c r="J600" s="21"/>
      <c r="K600" s="21"/>
      <c r="L600" s="21"/>
      <c r="M600" s="22"/>
    </row>
    <row r="601" spans="1:38" ht="21.95" customHeight="1" x14ac:dyDescent="0.3">
      <c r="A601" s="22"/>
      <c r="B601" s="22"/>
      <c r="C601" s="27"/>
      <c r="D601" s="21"/>
      <c r="E601" s="21"/>
      <c r="F601" s="21"/>
      <c r="G601" s="21"/>
      <c r="H601" s="21"/>
      <c r="I601" s="21"/>
      <c r="J601" s="21"/>
      <c r="K601" s="21"/>
      <c r="L601" s="21"/>
      <c r="M601" s="22"/>
    </row>
    <row r="602" spans="1:38" ht="21.95" customHeight="1" x14ac:dyDescent="0.3">
      <c r="A602" s="22"/>
      <c r="B602" s="22"/>
      <c r="C602" s="27"/>
      <c r="D602" s="21"/>
      <c r="E602" s="21"/>
      <c r="F602" s="21"/>
      <c r="G602" s="21"/>
      <c r="H602" s="21"/>
      <c r="I602" s="21"/>
      <c r="J602" s="21"/>
      <c r="K602" s="21"/>
      <c r="L602" s="21"/>
      <c r="M602" s="22"/>
    </row>
    <row r="603" spans="1:38" ht="21.95" customHeight="1" x14ac:dyDescent="0.3">
      <c r="A603" s="22"/>
      <c r="B603" s="22"/>
      <c r="C603" s="27"/>
      <c r="D603" s="21"/>
      <c r="E603" s="21"/>
      <c r="F603" s="21"/>
      <c r="G603" s="21"/>
      <c r="H603" s="21"/>
      <c r="I603" s="21"/>
      <c r="J603" s="21"/>
      <c r="K603" s="21"/>
      <c r="L603" s="21"/>
      <c r="M603" s="22"/>
    </row>
    <row r="604" spans="1:38" ht="21.95" customHeight="1" x14ac:dyDescent="0.3">
      <c r="A604" s="22"/>
      <c r="B604" s="22"/>
      <c r="C604" s="27"/>
      <c r="D604" s="21"/>
      <c r="E604" s="21"/>
      <c r="F604" s="21"/>
      <c r="G604" s="21"/>
      <c r="H604" s="21"/>
      <c r="I604" s="21"/>
      <c r="J604" s="21"/>
      <c r="K604" s="21"/>
      <c r="L604" s="21"/>
      <c r="M604" s="22"/>
    </row>
    <row r="605" spans="1:38" ht="21.95" customHeight="1" x14ac:dyDescent="0.3">
      <c r="A605" s="22"/>
      <c r="B605" s="22"/>
      <c r="C605" s="27"/>
      <c r="D605" s="21"/>
      <c r="E605" s="21"/>
      <c r="F605" s="21"/>
      <c r="G605" s="21"/>
      <c r="H605" s="21"/>
      <c r="I605" s="21"/>
      <c r="J605" s="21"/>
      <c r="K605" s="21"/>
      <c r="L605" s="21"/>
      <c r="M605" s="22"/>
    </row>
    <row r="606" spans="1:38" ht="21.95" customHeight="1" x14ac:dyDescent="0.3">
      <c r="A606" s="22"/>
      <c r="B606" s="22"/>
      <c r="C606" s="27"/>
      <c r="D606" s="21"/>
      <c r="E606" s="21"/>
      <c r="F606" s="21"/>
      <c r="G606" s="21"/>
      <c r="H606" s="21"/>
      <c r="I606" s="21"/>
      <c r="J606" s="21"/>
      <c r="K606" s="21"/>
      <c r="L606" s="21"/>
      <c r="M606" s="22"/>
    </row>
    <row r="607" spans="1:38" ht="21.95" customHeight="1" x14ac:dyDescent="0.3">
      <c r="A607" s="22"/>
      <c r="B607" s="22"/>
      <c r="C607" s="27"/>
      <c r="D607" s="21"/>
      <c r="E607" s="21"/>
      <c r="F607" s="21"/>
      <c r="G607" s="21"/>
      <c r="H607" s="21"/>
      <c r="I607" s="21"/>
      <c r="J607" s="21"/>
      <c r="K607" s="21"/>
      <c r="L607" s="21"/>
      <c r="M607" s="22"/>
    </row>
    <row r="608" spans="1:38" ht="21.95" customHeight="1" x14ac:dyDescent="0.3">
      <c r="A608" s="22"/>
      <c r="B608" s="22"/>
      <c r="C608" s="27"/>
      <c r="D608" s="21"/>
      <c r="E608" s="21"/>
      <c r="F608" s="21"/>
      <c r="G608" s="21"/>
      <c r="H608" s="21"/>
      <c r="I608" s="21"/>
      <c r="J608" s="21"/>
      <c r="K608" s="21"/>
      <c r="L608" s="21"/>
      <c r="M608" s="22"/>
    </row>
    <row r="609" spans="1:38" ht="21.95" customHeight="1" x14ac:dyDescent="0.3">
      <c r="A609" s="22"/>
      <c r="B609" s="22"/>
      <c r="C609" s="27"/>
      <c r="D609" s="21"/>
      <c r="E609" s="21"/>
      <c r="F609" s="21"/>
      <c r="G609" s="21"/>
      <c r="H609" s="21"/>
      <c r="I609" s="21"/>
      <c r="J609" s="21"/>
      <c r="K609" s="21"/>
      <c r="L609" s="21"/>
      <c r="M609" s="22"/>
    </row>
    <row r="610" spans="1:38" ht="21.95" customHeight="1" x14ac:dyDescent="0.3">
      <c r="A610" s="22"/>
      <c r="B610" s="22"/>
      <c r="C610" s="27"/>
      <c r="D610" s="21"/>
      <c r="E610" s="21"/>
      <c r="F610" s="21"/>
      <c r="G610" s="21"/>
      <c r="H610" s="21"/>
      <c r="I610" s="21"/>
      <c r="J610" s="21"/>
      <c r="K610" s="21"/>
      <c r="L610" s="21"/>
      <c r="M610" s="22"/>
    </row>
    <row r="611" spans="1:38" ht="21.95" customHeight="1" x14ac:dyDescent="0.3">
      <c r="A611" s="22"/>
      <c r="B611" s="22"/>
      <c r="C611" s="27"/>
      <c r="D611" s="21"/>
      <c r="E611" s="21"/>
      <c r="F611" s="21"/>
      <c r="G611" s="21"/>
      <c r="H611" s="21"/>
      <c r="I611" s="21"/>
      <c r="J611" s="21"/>
      <c r="K611" s="21"/>
      <c r="L611" s="21"/>
      <c r="M611" s="22"/>
    </row>
    <row r="612" spans="1:38" ht="21.95" customHeight="1" x14ac:dyDescent="0.3">
      <c r="A612" s="23" t="s">
        <v>43</v>
      </c>
      <c r="B612" s="24"/>
      <c r="C612" s="25"/>
      <c r="D612" s="26"/>
      <c r="E612" s="26"/>
      <c r="F612" s="26">
        <f>ROUNDDOWN(SUMIF(Q595:Q597, "1", F595:F597), 0)</f>
        <v>0</v>
      </c>
      <c r="G612" s="26"/>
      <c r="H612" s="26">
        <f>ROUNDDOWN(SUMIF(Q595:Q597, "1", H595:H597), 0)</f>
        <v>0</v>
      </c>
      <c r="I612" s="26"/>
      <c r="J612" s="26">
        <f>ROUNDDOWN(SUMIF(Q595:Q597, "1", J595:J597), 0)</f>
        <v>0</v>
      </c>
      <c r="K612" s="26"/>
      <c r="L612" s="26">
        <f>F612+H612+J612</f>
        <v>0</v>
      </c>
      <c r="M612" s="24"/>
      <c r="R612" s="28">
        <f t="shared" ref="R612:AL612" si="693">ROUNDDOWN(SUM(R595:R597), 0)</f>
        <v>0</v>
      </c>
      <c r="S612" s="28">
        <f t="shared" si="693"/>
        <v>0</v>
      </c>
      <c r="T612" s="28">
        <f t="shared" si="693"/>
        <v>0</v>
      </c>
      <c r="U612" s="28">
        <f t="shared" si="693"/>
        <v>0</v>
      </c>
      <c r="V612" s="28">
        <f t="shared" si="693"/>
        <v>0</v>
      </c>
      <c r="W612" s="28">
        <f t="shared" si="693"/>
        <v>0</v>
      </c>
      <c r="X612" s="28">
        <f t="shared" si="693"/>
        <v>0</v>
      </c>
      <c r="Y612" s="28">
        <f t="shared" si="693"/>
        <v>0</v>
      </c>
      <c r="Z612" s="28">
        <f t="shared" si="693"/>
        <v>0</v>
      </c>
      <c r="AA612" s="28">
        <f t="shared" si="693"/>
        <v>0</v>
      </c>
      <c r="AB612" s="28">
        <f t="shared" si="693"/>
        <v>0</v>
      </c>
      <c r="AC612" s="28">
        <f t="shared" si="693"/>
        <v>0</v>
      </c>
      <c r="AD612" s="28">
        <f t="shared" si="693"/>
        <v>0</v>
      </c>
      <c r="AE612" s="28">
        <f t="shared" si="693"/>
        <v>0</v>
      </c>
      <c r="AF612" s="28">
        <f t="shared" si="693"/>
        <v>0</v>
      </c>
      <c r="AG612" s="28">
        <f t="shared" si="693"/>
        <v>0</v>
      </c>
      <c r="AH612" s="28">
        <f t="shared" si="693"/>
        <v>0</v>
      </c>
      <c r="AI612" s="28">
        <f t="shared" si="693"/>
        <v>0</v>
      </c>
      <c r="AJ612" s="28">
        <f t="shared" si="693"/>
        <v>0</v>
      </c>
      <c r="AK612" s="28">
        <f t="shared" si="693"/>
        <v>0</v>
      </c>
      <c r="AL612" s="28">
        <f t="shared" si="693"/>
        <v>0</v>
      </c>
    </row>
    <row r="613" spans="1:38" ht="21.95" customHeight="1" x14ac:dyDescent="0.3">
      <c r="A613" s="59" t="s">
        <v>264</v>
      </c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</row>
    <row r="614" spans="1:38" ht="21.95" customHeight="1" x14ac:dyDescent="0.3">
      <c r="A614" s="19" t="s">
        <v>44</v>
      </c>
      <c r="B614" s="19" t="s">
        <v>162</v>
      </c>
      <c r="C614" s="20" t="s">
        <v>6</v>
      </c>
      <c r="D614" s="21">
        <v>2</v>
      </c>
      <c r="E614" s="21"/>
      <c r="F614" s="21">
        <f t="shared" ref="F614:F622" si="694">ROUNDDOWN(D614*E614, 0)</f>
        <v>0</v>
      </c>
      <c r="G614" s="21"/>
      <c r="H614" s="21">
        <f t="shared" ref="H614:H622" si="695">ROUNDDOWN(D614*G614, 0)</f>
        <v>0</v>
      </c>
      <c r="I614" s="21"/>
      <c r="J614" s="21">
        <f t="shared" ref="J614:J622" si="696">ROUNDDOWN(D614*I614, 0)</f>
        <v>0</v>
      </c>
      <c r="K614" s="21">
        <f t="shared" ref="K614:K622" si="697">E614+G614+I614</f>
        <v>0</v>
      </c>
      <c r="L614" s="21">
        <f t="shared" ref="L614:L622" si="698">F614+H614+J614</f>
        <v>0</v>
      </c>
      <c r="M614" s="19"/>
      <c r="O614" s="28" t="str">
        <f>""</f>
        <v/>
      </c>
      <c r="P614" s="29" t="s">
        <v>42</v>
      </c>
      <c r="Q614" s="28">
        <v>1</v>
      </c>
      <c r="R614" s="28">
        <f t="shared" ref="R614:R622" si="699">IF(P614="기계경비", J614, 0)</f>
        <v>0</v>
      </c>
      <c r="S614" s="28">
        <f t="shared" ref="S614:S622" si="700">IF(P614="운반비", J614, 0)</f>
        <v>0</v>
      </c>
      <c r="T614" s="28">
        <f t="shared" ref="T614:T622" si="701">IF(P614="작업부산물", F614, 0)</f>
        <v>0</v>
      </c>
      <c r="U614" s="28">
        <f t="shared" ref="U614:U622" si="702">IF(P614="관급", F614, 0)</f>
        <v>0</v>
      </c>
      <c r="V614" s="28">
        <f t="shared" ref="V614:V622" si="703">IF(P614="외주비", J614, 0)</f>
        <v>0</v>
      </c>
      <c r="W614" s="28">
        <f t="shared" ref="W614:W622" si="704">IF(P614="장비비", J614, 0)</f>
        <v>0</v>
      </c>
      <c r="X614" s="28">
        <f t="shared" ref="X614:X622" si="705">IF(P614="폐기물처리비", J614, 0)</f>
        <v>0</v>
      </c>
      <c r="Y614" s="28">
        <f t="shared" ref="Y614:Y622" si="706">IF(P614="가설비", J614, 0)</f>
        <v>0</v>
      </c>
      <c r="Z614" s="28">
        <f t="shared" ref="Z614:Z622" si="707">IF(P614="잡비제외분", F614, 0)</f>
        <v>0</v>
      </c>
      <c r="AA614" s="28">
        <f t="shared" ref="AA614:AA622" si="708">IF(P614="사급자재대", L614, 0)</f>
        <v>0</v>
      </c>
      <c r="AB614" s="28">
        <f t="shared" ref="AB614:AB622" si="709">IF(P614="관급자재대", L614, 0)</f>
        <v>0</v>
      </c>
      <c r="AC614" s="28">
        <f t="shared" ref="AC614:AC622" si="710">IF(P614="관급자관급자재대", L614, 0)</f>
        <v>0</v>
      </c>
      <c r="AD614" s="28">
        <f t="shared" ref="AD614:AD622" si="711">IF(P614="고철처리비", L614, 0)</f>
        <v>0</v>
      </c>
      <c r="AE614" s="28">
        <f t="shared" ref="AE614:AE622" si="712">IF(P614="사용자항목3", L614, 0)</f>
        <v>0</v>
      </c>
      <c r="AF614" s="28">
        <f t="shared" ref="AF614:AF622" si="713">IF(P614="사용자항목4", L614, 0)</f>
        <v>0</v>
      </c>
      <c r="AG614" s="28">
        <f t="shared" ref="AG614:AG622" si="714">IF(P614="사용자항목5", L614, 0)</f>
        <v>0</v>
      </c>
      <c r="AH614" s="28">
        <f t="shared" ref="AH614:AH622" si="715">IF(P614="사용자항목6", L614, 0)</f>
        <v>0</v>
      </c>
      <c r="AI614" s="28">
        <f t="shared" ref="AI614:AI622" si="716">IF(P614="사용자항목7", L614, 0)</f>
        <v>0</v>
      </c>
      <c r="AJ614" s="28">
        <f t="shared" ref="AJ614:AJ622" si="717">IF(P614="사용자항목8", L614, 0)</f>
        <v>0</v>
      </c>
      <c r="AK614" s="28">
        <f t="shared" ref="AK614:AK622" si="718">IF(P614="사용자항목9", L614, 0)</f>
        <v>0</v>
      </c>
    </row>
    <row r="615" spans="1:38" ht="21.95" customHeight="1" x14ac:dyDescent="0.3">
      <c r="A615" s="19" t="s">
        <v>44</v>
      </c>
      <c r="B615" s="19" t="s">
        <v>119</v>
      </c>
      <c r="C615" s="20" t="s">
        <v>6</v>
      </c>
      <c r="D615" s="21">
        <v>29</v>
      </c>
      <c r="E615" s="21"/>
      <c r="F615" s="21">
        <f t="shared" si="694"/>
        <v>0</v>
      </c>
      <c r="G615" s="21"/>
      <c r="H615" s="21">
        <f t="shared" si="695"/>
        <v>0</v>
      </c>
      <c r="I615" s="21"/>
      <c r="J615" s="21">
        <f t="shared" si="696"/>
        <v>0</v>
      </c>
      <c r="K615" s="21">
        <f t="shared" si="697"/>
        <v>0</v>
      </c>
      <c r="L615" s="21">
        <f t="shared" si="698"/>
        <v>0</v>
      </c>
      <c r="M615" s="19"/>
      <c r="O615" s="28" t="str">
        <f>""</f>
        <v/>
      </c>
      <c r="P615" s="29" t="s">
        <v>42</v>
      </c>
      <c r="Q615" s="28">
        <v>1</v>
      </c>
      <c r="R615" s="28">
        <f t="shared" si="699"/>
        <v>0</v>
      </c>
      <c r="S615" s="28">
        <f t="shared" si="700"/>
        <v>0</v>
      </c>
      <c r="T615" s="28">
        <f t="shared" si="701"/>
        <v>0</v>
      </c>
      <c r="U615" s="28">
        <f t="shared" si="702"/>
        <v>0</v>
      </c>
      <c r="V615" s="28">
        <f t="shared" si="703"/>
        <v>0</v>
      </c>
      <c r="W615" s="28">
        <f t="shared" si="704"/>
        <v>0</v>
      </c>
      <c r="X615" s="28">
        <f t="shared" si="705"/>
        <v>0</v>
      </c>
      <c r="Y615" s="28">
        <f t="shared" si="706"/>
        <v>0</v>
      </c>
      <c r="Z615" s="28">
        <f t="shared" si="707"/>
        <v>0</v>
      </c>
      <c r="AA615" s="28">
        <f t="shared" si="708"/>
        <v>0</v>
      </c>
      <c r="AB615" s="28">
        <f t="shared" si="709"/>
        <v>0</v>
      </c>
      <c r="AC615" s="28">
        <f t="shared" si="710"/>
        <v>0</v>
      </c>
      <c r="AD615" s="28">
        <f t="shared" si="711"/>
        <v>0</v>
      </c>
      <c r="AE615" s="28">
        <f t="shared" si="712"/>
        <v>0</v>
      </c>
      <c r="AF615" s="28">
        <f t="shared" si="713"/>
        <v>0</v>
      </c>
      <c r="AG615" s="28">
        <f t="shared" si="714"/>
        <v>0</v>
      </c>
      <c r="AH615" s="28">
        <f t="shared" si="715"/>
        <v>0</v>
      </c>
      <c r="AI615" s="28">
        <f t="shared" si="716"/>
        <v>0</v>
      </c>
      <c r="AJ615" s="28">
        <f t="shared" si="717"/>
        <v>0</v>
      </c>
      <c r="AK615" s="28">
        <f t="shared" si="718"/>
        <v>0</v>
      </c>
    </row>
    <row r="616" spans="1:38" ht="21.95" customHeight="1" x14ac:dyDescent="0.3">
      <c r="A616" s="19" t="s">
        <v>44</v>
      </c>
      <c r="B616" s="19" t="s">
        <v>121</v>
      </c>
      <c r="C616" s="20" t="s">
        <v>8</v>
      </c>
      <c r="D616" s="21">
        <v>10</v>
      </c>
      <c r="E616" s="21"/>
      <c r="F616" s="21">
        <f t="shared" si="694"/>
        <v>0</v>
      </c>
      <c r="G616" s="21"/>
      <c r="H616" s="21">
        <f t="shared" si="695"/>
        <v>0</v>
      </c>
      <c r="I616" s="21"/>
      <c r="J616" s="21">
        <f t="shared" si="696"/>
        <v>0</v>
      </c>
      <c r="K616" s="21">
        <f t="shared" si="697"/>
        <v>0</v>
      </c>
      <c r="L616" s="21">
        <f t="shared" si="698"/>
        <v>0</v>
      </c>
      <c r="M616" s="19"/>
      <c r="O616" s="28" t="str">
        <f>""</f>
        <v/>
      </c>
      <c r="P616" s="29" t="s">
        <v>42</v>
      </c>
      <c r="Q616" s="28">
        <v>1</v>
      </c>
      <c r="R616" s="28">
        <f t="shared" si="699"/>
        <v>0</v>
      </c>
      <c r="S616" s="28">
        <f t="shared" si="700"/>
        <v>0</v>
      </c>
      <c r="T616" s="28">
        <f t="shared" si="701"/>
        <v>0</v>
      </c>
      <c r="U616" s="28">
        <f t="shared" si="702"/>
        <v>0</v>
      </c>
      <c r="V616" s="28">
        <f t="shared" si="703"/>
        <v>0</v>
      </c>
      <c r="W616" s="28">
        <f t="shared" si="704"/>
        <v>0</v>
      </c>
      <c r="X616" s="28">
        <f t="shared" si="705"/>
        <v>0</v>
      </c>
      <c r="Y616" s="28">
        <f t="shared" si="706"/>
        <v>0</v>
      </c>
      <c r="Z616" s="28">
        <f t="shared" si="707"/>
        <v>0</v>
      </c>
      <c r="AA616" s="28">
        <f t="shared" si="708"/>
        <v>0</v>
      </c>
      <c r="AB616" s="28">
        <f t="shared" si="709"/>
        <v>0</v>
      </c>
      <c r="AC616" s="28">
        <f t="shared" si="710"/>
        <v>0</v>
      </c>
      <c r="AD616" s="28">
        <f t="shared" si="711"/>
        <v>0</v>
      </c>
      <c r="AE616" s="28">
        <f t="shared" si="712"/>
        <v>0</v>
      </c>
      <c r="AF616" s="28">
        <f t="shared" si="713"/>
        <v>0</v>
      </c>
      <c r="AG616" s="28">
        <f t="shared" si="714"/>
        <v>0</v>
      </c>
      <c r="AH616" s="28">
        <f t="shared" si="715"/>
        <v>0</v>
      </c>
      <c r="AI616" s="28">
        <f t="shared" si="716"/>
        <v>0</v>
      </c>
      <c r="AJ616" s="28">
        <f t="shared" si="717"/>
        <v>0</v>
      </c>
      <c r="AK616" s="28">
        <f t="shared" si="718"/>
        <v>0</v>
      </c>
    </row>
    <row r="617" spans="1:38" ht="21.95" customHeight="1" x14ac:dyDescent="0.3">
      <c r="A617" s="19" t="s">
        <v>140</v>
      </c>
      <c r="B617" s="19" t="s">
        <v>151</v>
      </c>
      <c r="C617" s="20" t="s">
        <v>12</v>
      </c>
      <c r="D617" s="21">
        <v>2</v>
      </c>
      <c r="E617" s="21"/>
      <c r="F617" s="21">
        <f t="shared" si="694"/>
        <v>0</v>
      </c>
      <c r="G617" s="21"/>
      <c r="H617" s="21">
        <f t="shared" si="695"/>
        <v>0</v>
      </c>
      <c r="I617" s="21"/>
      <c r="J617" s="21">
        <f t="shared" si="696"/>
        <v>0</v>
      </c>
      <c r="K617" s="21">
        <f t="shared" si="697"/>
        <v>0</v>
      </c>
      <c r="L617" s="21">
        <f t="shared" si="698"/>
        <v>0</v>
      </c>
      <c r="M617" s="19"/>
      <c r="O617" s="28" t="str">
        <f>""</f>
        <v/>
      </c>
      <c r="P617" s="29" t="s">
        <v>42</v>
      </c>
      <c r="Q617" s="28">
        <v>1</v>
      </c>
      <c r="R617" s="28">
        <f t="shared" si="699"/>
        <v>0</v>
      </c>
      <c r="S617" s="28">
        <f t="shared" si="700"/>
        <v>0</v>
      </c>
      <c r="T617" s="28">
        <f t="shared" si="701"/>
        <v>0</v>
      </c>
      <c r="U617" s="28">
        <f t="shared" si="702"/>
        <v>0</v>
      </c>
      <c r="V617" s="28">
        <f t="shared" si="703"/>
        <v>0</v>
      </c>
      <c r="W617" s="28">
        <f t="shared" si="704"/>
        <v>0</v>
      </c>
      <c r="X617" s="28">
        <f t="shared" si="705"/>
        <v>0</v>
      </c>
      <c r="Y617" s="28">
        <f t="shared" si="706"/>
        <v>0</v>
      </c>
      <c r="Z617" s="28">
        <f t="shared" si="707"/>
        <v>0</v>
      </c>
      <c r="AA617" s="28">
        <f t="shared" si="708"/>
        <v>0</v>
      </c>
      <c r="AB617" s="28">
        <f t="shared" si="709"/>
        <v>0</v>
      </c>
      <c r="AC617" s="28">
        <f t="shared" si="710"/>
        <v>0</v>
      </c>
      <c r="AD617" s="28">
        <f t="shared" si="711"/>
        <v>0</v>
      </c>
      <c r="AE617" s="28">
        <f t="shared" si="712"/>
        <v>0</v>
      </c>
      <c r="AF617" s="28">
        <f t="shared" si="713"/>
        <v>0</v>
      </c>
      <c r="AG617" s="28">
        <f t="shared" si="714"/>
        <v>0</v>
      </c>
      <c r="AH617" s="28">
        <f t="shared" si="715"/>
        <v>0</v>
      </c>
      <c r="AI617" s="28">
        <f t="shared" si="716"/>
        <v>0</v>
      </c>
      <c r="AJ617" s="28">
        <f t="shared" si="717"/>
        <v>0</v>
      </c>
      <c r="AK617" s="28">
        <f t="shared" si="718"/>
        <v>0</v>
      </c>
    </row>
    <row r="618" spans="1:38" ht="21.95" customHeight="1" x14ac:dyDescent="0.3">
      <c r="A618" s="19" t="s">
        <v>53</v>
      </c>
      <c r="B618" s="19" t="s">
        <v>163</v>
      </c>
      <c r="C618" s="20" t="s">
        <v>12</v>
      </c>
      <c r="D618" s="21">
        <v>2</v>
      </c>
      <c r="E618" s="21"/>
      <c r="F618" s="21">
        <f t="shared" si="694"/>
        <v>0</v>
      </c>
      <c r="G618" s="21"/>
      <c r="H618" s="21">
        <f t="shared" si="695"/>
        <v>0</v>
      </c>
      <c r="I618" s="21"/>
      <c r="J618" s="21">
        <f t="shared" si="696"/>
        <v>0</v>
      </c>
      <c r="K618" s="21">
        <f t="shared" si="697"/>
        <v>0</v>
      </c>
      <c r="L618" s="21">
        <f t="shared" si="698"/>
        <v>0</v>
      </c>
      <c r="M618" s="19"/>
      <c r="O618" s="28" t="str">
        <f>""</f>
        <v/>
      </c>
      <c r="P618" s="29" t="s">
        <v>42</v>
      </c>
      <c r="Q618" s="28">
        <v>1</v>
      </c>
      <c r="R618" s="28">
        <f t="shared" si="699"/>
        <v>0</v>
      </c>
      <c r="S618" s="28">
        <f t="shared" si="700"/>
        <v>0</v>
      </c>
      <c r="T618" s="28">
        <f t="shared" si="701"/>
        <v>0</v>
      </c>
      <c r="U618" s="28">
        <f t="shared" si="702"/>
        <v>0</v>
      </c>
      <c r="V618" s="28">
        <f t="shared" si="703"/>
        <v>0</v>
      </c>
      <c r="W618" s="28">
        <f t="shared" si="704"/>
        <v>0</v>
      </c>
      <c r="X618" s="28">
        <f t="shared" si="705"/>
        <v>0</v>
      </c>
      <c r="Y618" s="28">
        <f t="shared" si="706"/>
        <v>0</v>
      </c>
      <c r="Z618" s="28">
        <f t="shared" si="707"/>
        <v>0</v>
      </c>
      <c r="AA618" s="28">
        <f t="shared" si="708"/>
        <v>0</v>
      </c>
      <c r="AB618" s="28">
        <f t="shared" si="709"/>
        <v>0</v>
      </c>
      <c r="AC618" s="28">
        <f t="shared" si="710"/>
        <v>0</v>
      </c>
      <c r="AD618" s="28">
        <f t="shared" si="711"/>
        <v>0</v>
      </c>
      <c r="AE618" s="28">
        <f t="shared" si="712"/>
        <v>0</v>
      </c>
      <c r="AF618" s="28">
        <f t="shared" si="713"/>
        <v>0</v>
      </c>
      <c r="AG618" s="28">
        <f t="shared" si="714"/>
        <v>0</v>
      </c>
      <c r="AH618" s="28">
        <f t="shared" si="715"/>
        <v>0</v>
      </c>
      <c r="AI618" s="28">
        <f t="shared" si="716"/>
        <v>0</v>
      </c>
      <c r="AJ618" s="28">
        <f t="shared" si="717"/>
        <v>0</v>
      </c>
      <c r="AK618" s="28">
        <f t="shared" si="718"/>
        <v>0</v>
      </c>
    </row>
    <row r="619" spans="1:38" ht="21.95" customHeight="1" x14ac:dyDescent="0.3">
      <c r="A619" s="19" t="s">
        <v>50</v>
      </c>
      <c r="B619" s="19" t="s">
        <v>120</v>
      </c>
      <c r="C619" s="20" t="s">
        <v>12</v>
      </c>
      <c r="D619" s="21">
        <v>46</v>
      </c>
      <c r="E619" s="21"/>
      <c r="F619" s="21">
        <f t="shared" si="694"/>
        <v>0</v>
      </c>
      <c r="G619" s="21"/>
      <c r="H619" s="21">
        <f t="shared" si="695"/>
        <v>0</v>
      </c>
      <c r="I619" s="21"/>
      <c r="J619" s="21">
        <f t="shared" si="696"/>
        <v>0</v>
      </c>
      <c r="K619" s="21">
        <f t="shared" si="697"/>
        <v>0</v>
      </c>
      <c r="L619" s="21">
        <f t="shared" si="698"/>
        <v>0</v>
      </c>
      <c r="M619" s="19"/>
      <c r="O619" s="28" t="str">
        <f>""</f>
        <v/>
      </c>
      <c r="P619" s="29" t="s">
        <v>42</v>
      </c>
      <c r="Q619" s="28">
        <v>1</v>
      </c>
      <c r="R619" s="28">
        <f t="shared" si="699"/>
        <v>0</v>
      </c>
      <c r="S619" s="28">
        <f t="shared" si="700"/>
        <v>0</v>
      </c>
      <c r="T619" s="28">
        <f t="shared" si="701"/>
        <v>0</v>
      </c>
      <c r="U619" s="28">
        <f t="shared" si="702"/>
        <v>0</v>
      </c>
      <c r="V619" s="28">
        <f t="shared" si="703"/>
        <v>0</v>
      </c>
      <c r="W619" s="28">
        <f t="shared" si="704"/>
        <v>0</v>
      </c>
      <c r="X619" s="28">
        <f t="shared" si="705"/>
        <v>0</v>
      </c>
      <c r="Y619" s="28">
        <f t="shared" si="706"/>
        <v>0</v>
      </c>
      <c r="Z619" s="28">
        <f t="shared" si="707"/>
        <v>0</v>
      </c>
      <c r="AA619" s="28">
        <f t="shared" si="708"/>
        <v>0</v>
      </c>
      <c r="AB619" s="28">
        <f t="shared" si="709"/>
        <v>0</v>
      </c>
      <c r="AC619" s="28">
        <f t="shared" si="710"/>
        <v>0</v>
      </c>
      <c r="AD619" s="28">
        <f t="shared" si="711"/>
        <v>0</v>
      </c>
      <c r="AE619" s="28">
        <f t="shared" si="712"/>
        <v>0</v>
      </c>
      <c r="AF619" s="28">
        <f t="shared" si="713"/>
        <v>0</v>
      </c>
      <c r="AG619" s="28">
        <f t="shared" si="714"/>
        <v>0</v>
      </c>
      <c r="AH619" s="28">
        <f t="shared" si="715"/>
        <v>0</v>
      </c>
      <c r="AI619" s="28">
        <f t="shared" si="716"/>
        <v>0</v>
      </c>
      <c r="AJ619" s="28">
        <f t="shared" si="717"/>
        <v>0</v>
      </c>
      <c r="AK619" s="28">
        <f t="shared" si="718"/>
        <v>0</v>
      </c>
    </row>
    <row r="620" spans="1:38" ht="21.95" customHeight="1" x14ac:dyDescent="0.3">
      <c r="A620" s="19" t="s">
        <v>124</v>
      </c>
      <c r="B620" s="19" t="s">
        <v>125</v>
      </c>
      <c r="C620" s="20" t="s">
        <v>9</v>
      </c>
      <c r="D620" s="21">
        <v>15</v>
      </c>
      <c r="E620" s="21"/>
      <c r="F620" s="21">
        <f t="shared" si="694"/>
        <v>0</v>
      </c>
      <c r="G620" s="21"/>
      <c r="H620" s="21">
        <f t="shared" si="695"/>
        <v>0</v>
      </c>
      <c r="I620" s="21"/>
      <c r="J620" s="21">
        <f t="shared" si="696"/>
        <v>0</v>
      </c>
      <c r="K620" s="21">
        <f t="shared" si="697"/>
        <v>0</v>
      </c>
      <c r="L620" s="21">
        <f t="shared" si="698"/>
        <v>0</v>
      </c>
      <c r="M620" s="19"/>
      <c r="O620" s="28" t="str">
        <f>""</f>
        <v/>
      </c>
      <c r="P620" s="29" t="s">
        <v>42</v>
      </c>
      <c r="Q620" s="28">
        <v>1</v>
      </c>
      <c r="R620" s="28">
        <f t="shared" si="699"/>
        <v>0</v>
      </c>
      <c r="S620" s="28">
        <f t="shared" si="700"/>
        <v>0</v>
      </c>
      <c r="T620" s="28">
        <f t="shared" si="701"/>
        <v>0</v>
      </c>
      <c r="U620" s="28">
        <f t="shared" si="702"/>
        <v>0</v>
      </c>
      <c r="V620" s="28">
        <f t="shared" si="703"/>
        <v>0</v>
      </c>
      <c r="W620" s="28">
        <f t="shared" si="704"/>
        <v>0</v>
      </c>
      <c r="X620" s="28">
        <f t="shared" si="705"/>
        <v>0</v>
      </c>
      <c r="Y620" s="28">
        <f t="shared" si="706"/>
        <v>0</v>
      </c>
      <c r="Z620" s="28">
        <f t="shared" si="707"/>
        <v>0</v>
      </c>
      <c r="AA620" s="28">
        <f t="shared" si="708"/>
        <v>0</v>
      </c>
      <c r="AB620" s="28">
        <f t="shared" si="709"/>
        <v>0</v>
      </c>
      <c r="AC620" s="28">
        <f t="shared" si="710"/>
        <v>0</v>
      </c>
      <c r="AD620" s="28">
        <f t="shared" si="711"/>
        <v>0</v>
      </c>
      <c r="AE620" s="28">
        <f t="shared" si="712"/>
        <v>0</v>
      </c>
      <c r="AF620" s="28">
        <f t="shared" si="713"/>
        <v>0</v>
      </c>
      <c r="AG620" s="28">
        <f t="shared" si="714"/>
        <v>0</v>
      </c>
      <c r="AH620" s="28">
        <f t="shared" si="715"/>
        <v>0</v>
      </c>
      <c r="AI620" s="28">
        <f t="shared" si="716"/>
        <v>0</v>
      </c>
      <c r="AJ620" s="28">
        <f t="shared" si="717"/>
        <v>0</v>
      </c>
      <c r="AK620" s="28">
        <f t="shared" si="718"/>
        <v>0</v>
      </c>
    </row>
    <row r="621" spans="1:38" ht="21.95" customHeight="1" x14ac:dyDescent="0.3">
      <c r="A621" s="19" t="s">
        <v>126</v>
      </c>
      <c r="B621" s="19" t="s">
        <v>127</v>
      </c>
      <c r="C621" s="20" t="s">
        <v>9</v>
      </c>
      <c r="D621" s="21">
        <v>15</v>
      </c>
      <c r="E621" s="21"/>
      <c r="F621" s="21">
        <f t="shared" si="694"/>
        <v>0</v>
      </c>
      <c r="G621" s="21"/>
      <c r="H621" s="21">
        <f t="shared" si="695"/>
        <v>0</v>
      </c>
      <c r="I621" s="21"/>
      <c r="J621" s="21">
        <f t="shared" si="696"/>
        <v>0</v>
      </c>
      <c r="K621" s="21">
        <f t="shared" si="697"/>
        <v>0</v>
      </c>
      <c r="L621" s="21">
        <f t="shared" si="698"/>
        <v>0</v>
      </c>
      <c r="M621" s="19"/>
      <c r="O621" s="28" t="str">
        <f>""</f>
        <v/>
      </c>
      <c r="P621" s="29" t="s">
        <v>42</v>
      </c>
      <c r="Q621" s="28">
        <v>1</v>
      </c>
      <c r="R621" s="28">
        <f t="shared" si="699"/>
        <v>0</v>
      </c>
      <c r="S621" s="28">
        <f t="shared" si="700"/>
        <v>0</v>
      </c>
      <c r="T621" s="28">
        <f t="shared" si="701"/>
        <v>0</v>
      </c>
      <c r="U621" s="28">
        <f t="shared" si="702"/>
        <v>0</v>
      </c>
      <c r="V621" s="28">
        <f t="shared" si="703"/>
        <v>0</v>
      </c>
      <c r="W621" s="28">
        <f t="shared" si="704"/>
        <v>0</v>
      </c>
      <c r="X621" s="28">
        <f t="shared" si="705"/>
        <v>0</v>
      </c>
      <c r="Y621" s="28">
        <f t="shared" si="706"/>
        <v>0</v>
      </c>
      <c r="Z621" s="28">
        <f t="shared" si="707"/>
        <v>0</v>
      </c>
      <c r="AA621" s="28">
        <f t="shared" si="708"/>
        <v>0</v>
      </c>
      <c r="AB621" s="28">
        <f t="shared" si="709"/>
        <v>0</v>
      </c>
      <c r="AC621" s="28">
        <f t="shared" si="710"/>
        <v>0</v>
      </c>
      <c r="AD621" s="28">
        <f t="shared" si="711"/>
        <v>0</v>
      </c>
      <c r="AE621" s="28">
        <f t="shared" si="712"/>
        <v>0</v>
      </c>
      <c r="AF621" s="28">
        <f t="shared" si="713"/>
        <v>0</v>
      </c>
      <c r="AG621" s="28">
        <f t="shared" si="714"/>
        <v>0</v>
      </c>
      <c r="AH621" s="28">
        <f t="shared" si="715"/>
        <v>0</v>
      </c>
      <c r="AI621" s="28">
        <f t="shared" si="716"/>
        <v>0</v>
      </c>
      <c r="AJ621" s="28">
        <f t="shared" si="717"/>
        <v>0</v>
      </c>
      <c r="AK621" s="28">
        <f t="shared" si="718"/>
        <v>0</v>
      </c>
    </row>
    <row r="622" spans="1:38" ht="21.95" customHeight="1" x14ac:dyDescent="0.3">
      <c r="A622" s="19" t="s">
        <v>102</v>
      </c>
      <c r="B622" s="19" t="s">
        <v>128</v>
      </c>
      <c r="C622" s="20" t="s">
        <v>9</v>
      </c>
      <c r="D622" s="21">
        <v>21</v>
      </c>
      <c r="E622" s="21"/>
      <c r="F622" s="21">
        <f t="shared" si="694"/>
        <v>0</v>
      </c>
      <c r="G622" s="21"/>
      <c r="H622" s="21">
        <f t="shared" si="695"/>
        <v>0</v>
      </c>
      <c r="I622" s="21"/>
      <c r="J622" s="21">
        <f t="shared" si="696"/>
        <v>0</v>
      </c>
      <c r="K622" s="21">
        <f t="shared" si="697"/>
        <v>0</v>
      </c>
      <c r="L622" s="21">
        <f t="shared" si="698"/>
        <v>0</v>
      </c>
      <c r="M622" s="19"/>
      <c r="O622" s="28" t="str">
        <f>""</f>
        <v/>
      </c>
      <c r="P622" s="29" t="s">
        <v>42</v>
      </c>
      <c r="Q622" s="28">
        <v>1</v>
      </c>
      <c r="R622" s="28">
        <f t="shared" si="699"/>
        <v>0</v>
      </c>
      <c r="S622" s="28">
        <f t="shared" si="700"/>
        <v>0</v>
      </c>
      <c r="T622" s="28">
        <f t="shared" si="701"/>
        <v>0</v>
      </c>
      <c r="U622" s="28">
        <f t="shared" si="702"/>
        <v>0</v>
      </c>
      <c r="V622" s="28">
        <f t="shared" si="703"/>
        <v>0</v>
      </c>
      <c r="W622" s="28">
        <f t="shared" si="704"/>
        <v>0</v>
      </c>
      <c r="X622" s="28">
        <f t="shared" si="705"/>
        <v>0</v>
      </c>
      <c r="Y622" s="28">
        <f t="shared" si="706"/>
        <v>0</v>
      </c>
      <c r="Z622" s="28">
        <f t="shared" si="707"/>
        <v>0</v>
      </c>
      <c r="AA622" s="28">
        <f t="shared" si="708"/>
        <v>0</v>
      </c>
      <c r="AB622" s="28">
        <f t="shared" si="709"/>
        <v>0</v>
      </c>
      <c r="AC622" s="28">
        <f t="shared" si="710"/>
        <v>0</v>
      </c>
      <c r="AD622" s="28">
        <f t="shared" si="711"/>
        <v>0</v>
      </c>
      <c r="AE622" s="28">
        <f t="shared" si="712"/>
        <v>0</v>
      </c>
      <c r="AF622" s="28">
        <f t="shared" si="713"/>
        <v>0</v>
      </c>
      <c r="AG622" s="28">
        <f t="shared" si="714"/>
        <v>0</v>
      </c>
      <c r="AH622" s="28">
        <f t="shared" si="715"/>
        <v>0</v>
      </c>
      <c r="AI622" s="28">
        <f t="shared" si="716"/>
        <v>0</v>
      </c>
      <c r="AJ622" s="28">
        <f t="shared" si="717"/>
        <v>0</v>
      </c>
      <c r="AK622" s="28">
        <f t="shared" si="718"/>
        <v>0</v>
      </c>
    </row>
    <row r="623" spans="1:38" ht="21.95" customHeight="1" x14ac:dyDescent="0.3">
      <c r="A623" s="22"/>
      <c r="B623" s="22"/>
      <c r="C623" s="27"/>
      <c r="D623" s="21"/>
      <c r="E623" s="21"/>
      <c r="F623" s="21"/>
      <c r="G623" s="21"/>
      <c r="H623" s="21"/>
      <c r="I623" s="21"/>
      <c r="J623" s="21"/>
      <c r="K623" s="21"/>
      <c r="L623" s="21"/>
      <c r="M623" s="22"/>
    </row>
    <row r="624" spans="1:38" ht="21.95" customHeight="1" x14ac:dyDescent="0.3">
      <c r="A624" s="22"/>
      <c r="B624" s="22"/>
      <c r="C624" s="27"/>
      <c r="D624" s="21"/>
      <c r="E624" s="21"/>
      <c r="F624" s="21"/>
      <c r="G624" s="21"/>
      <c r="H624" s="21"/>
      <c r="I624" s="21"/>
      <c r="J624" s="21"/>
      <c r="K624" s="21"/>
      <c r="L624" s="21"/>
      <c r="M624" s="22"/>
    </row>
    <row r="625" spans="1:38" ht="21.95" customHeight="1" x14ac:dyDescent="0.3">
      <c r="A625" s="22"/>
      <c r="B625" s="22"/>
      <c r="C625" s="27"/>
      <c r="D625" s="21"/>
      <c r="E625" s="21"/>
      <c r="F625" s="21"/>
      <c r="G625" s="21"/>
      <c r="H625" s="21"/>
      <c r="I625" s="21"/>
      <c r="J625" s="21"/>
      <c r="K625" s="21"/>
      <c r="L625" s="21"/>
      <c r="M625" s="22"/>
    </row>
    <row r="626" spans="1:38" ht="21.95" customHeight="1" x14ac:dyDescent="0.3">
      <c r="A626" s="22"/>
      <c r="B626" s="22"/>
      <c r="C626" s="27"/>
      <c r="D626" s="21"/>
      <c r="E626" s="21"/>
      <c r="F626" s="21"/>
      <c r="G626" s="21"/>
      <c r="H626" s="21"/>
      <c r="I626" s="21"/>
      <c r="J626" s="21"/>
      <c r="K626" s="21"/>
      <c r="L626" s="21"/>
      <c r="M626" s="22"/>
    </row>
    <row r="627" spans="1:38" ht="21.95" customHeight="1" x14ac:dyDescent="0.3">
      <c r="A627" s="22"/>
      <c r="B627" s="22"/>
      <c r="C627" s="27"/>
      <c r="D627" s="21"/>
      <c r="E627" s="21"/>
      <c r="F627" s="21"/>
      <c r="G627" s="21"/>
      <c r="H627" s="21"/>
      <c r="I627" s="21"/>
      <c r="J627" s="21"/>
      <c r="K627" s="21"/>
      <c r="L627" s="21"/>
      <c r="M627" s="22"/>
    </row>
    <row r="628" spans="1:38" ht="21.95" customHeight="1" x14ac:dyDescent="0.3">
      <c r="A628" s="22"/>
      <c r="B628" s="22"/>
      <c r="C628" s="27"/>
      <c r="D628" s="21"/>
      <c r="E628" s="21"/>
      <c r="F628" s="21"/>
      <c r="G628" s="21"/>
      <c r="H628" s="21"/>
      <c r="I628" s="21"/>
      <c r="J628" s="21"/>
      <c r="K628" s="21"/>
      <c r="L628" s="21"/>
      <c r="M628" s="22"/>
    </row>
    <row r="629" spans="1:38" ht="21.95" customHeight="1" x14ac:dyDescent="0.3">
      <c r="A629" s="22"/>
      <c r="B629" s="22"/>
      <c r="C629" s="27"/>
      <c r="D629" s="21"/>
      <c r="E629" s="21"/>
      <c r="F629" s="21"/>
      <c r="G629" s="21"/>
      <c r="H629" s="21"/>
      <c r="I629" s="21"/>
      <c r="J629" s="21"/>
      <c r="K629" s="21"/>
      <c r="L629" s="21"/>
      <c r="M629" s="22"/>
    </row>
    <row r="630" spans="1:38" ht="21.95" customHeight="1" x14ac:dyDescent="0.3">
      <c r="A630" s="22"/>
      <c r="B630" s="22"/>
      <c r="C630" s="27"/>
      <c r="D630" s="21"/>
      <c r="E630" s="21"/>
      <c r="F630" s="21"/>
      <c r="G630" s="21"/>
      <c r="H630" s="21"/>
      <c r="I630" s="21"/>
      <c r="J630" s="21"/>
      <c r="K630" s="21"/>
      <c r="L630" s="21"/>
      <c r="M630" s="22"/>
    </row>
    <row r="631" spans="1:38" ht="21.95" customHeight="1" x14ac:dyDescent="0.3">
      <c r="A631" s="23" t="s">
        <v>43</v>
      </c>
      <c r="B631" s="24"/>
      <c r="C631" s="25"/>
      <c r="D631" s="26"/>
      <c r="E631" s="26"/>
      <c r="F631" s="26">
        <f>ROUNDDOWN(SUMIF(Q614:Q622, "1", F614:F622), 0)</f>
        <v>0</v>
      </c>
      <c r="G631" s="26"/>
      <c r="H631" s="26">
        <f>ROUNDDOWN(SUMIF(Q614:Q622, "1", H614:H622), 0)</f>
        <v>0</v>
      </c>
      <c r="I631" s="26"/>
      <c r="J631" s="26">
        <f>ROUNDDOWN(SUMIF(Q614:Q622, "1", J614:J622), 0)</f>
        <v>0</v>
      </c>
      <c r="K631" s="26"/>
      <c r="L631" s="26">
        <f>F631+H631+J631</f>
        <v>0</v>
      </c>
      <c r="M631" s="24"/>
      <c r="R631" s="28">
        <f t="shared" ref="R631:AL631" si="719">ROUNDDOWN(SUM(R614:R622), 0)</f>
        <v>0</v>
      </c>
      <c r="S631" s="28">
        <f t="shared" si="719"/>
        <v>0</v>
      </c>
      <c r="T631" s="28">
        <f t="shared" si="719"/>
        <v>0</v>
      </c>
      <c r="U631" s="28">
        <f t="shared" si="719"/>
        <v>0</v>
      </c>
      <c r="V631" s="28">
        <f t="shared" si="719"/>
        <v>0</v>
      </c>
      <c r="W631" s="28">
        <f t="shared" si="719"/>
        <v>0</v>
      </c>
      <c r="X631" s="28">
        <f t="shared" si="719"/>
        <v>0</v>
      </c>
      <c r="Y631" s="28">
        <f t="shared" si="719"/>
        <v>0</v>
      </c>
      <c r="Z631" s="28">
        <f t="shared" si="719"/>
        <v>0</v>
      </c>
      <c r="AA631" s="28">
        <f t="shared" si="719"/>
        <v>0</v>
      </c>
      <c r="AB631" s="28">
        <f t="shared" si="719"/>
        <v>0</v>
      </c>
      <c r="AC631" s="28">
        <f t="shared" si="719"/>
        <v>0</v>
      </c>
      <c r="AD631" s="28">
        <f t="shared" si="719"/>
        <v>0</v>
      </c>
      <c r="AE631" s="28">
        <f t="shared" si="719"/>
        <v>0</v>
      </c>
      <c r="AF631" s="28">
        <f t="shared" si="719"/>
        <v>0</v>
      </c>
      <c r="AG631" s="28">
        <f t="shared" si="719"/>
        <v>0</v>
      </c>
      <c r="AH631" s="28">
        <f t="shared" si="719"/>
        <v>0</v>
      </c>
      <c r="AI631" s="28">
        <f t="shared" si="719"/>
        <v>0</v>
      </c>
      <c r="AJ631" s="28">
        <f t="shared" si="719"/>
        <v>0</v>
      </c>
      <c r="AK631" s="28">
        <f t="shared" si="719"/>
        <v>0</v>
      </c>
      <c r="AL631" s="28">
        <f t="shared" si="719"/>
        <v>0</v>
      </c>
    </row>
    <row r="632" spans="1:38" ht="21.95" customHeight="1" x14ac:dyDescent="0.3">
      <c r="A632" s="59" t="s">
        <v>265</v>
      </c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</row>
    <row r="633" spans="1:38" ht="21.95" customHeight="1" x14ac:dyDescent="0.3">
      <c r="A633" s="19" t="s">
        <v>44</v>
      </c>
      <c r="B633" s="19" t="s">
        <v>161</v>
      </c>
      <c r="C633" s="20" t="s">
        <v>6</v>
      </c>
      <c r="D633" s="21">
        <v>15</v>
      </c>
      <c r="E633" s="21"/>
      <c r="F633" s="21">
        <f>ROUNDDOWN(D633*E633, 0)</f>
        <v>0</v>
      </c>
      <c r="G633" s="21"/>
      <c r="H633" s="21">
        <f>ROUNDDOWN(D633*G633, 0)</f>
        <v>0</v>
      </c>
      <c r="I633" s="21"/>
      <c r="J633" s="21">
        <f>ROUNDDOWN(D633*I633, 0)</f>
        <v>0</v>
      </c>
      <c r="K633" s="21">
        <f>E633+G633+I633</f>
        <v>0</v>
      </c>
      <c r="L633" s="21">
        <f>F633+H633+J633</f>
        <v>0</v>
      </c>
      <c r="M633" s="19"/>
      <c r="O633" s="28" t="str">
        <f>""</f>
        <v/>
      </c>
      <c r="P633" s="29" t="s">
        <v>42</v>
      </c>
      <c r="Q633" s="28">
        <v>1</v>
      </c>
      <c r="R633" s="28">
        <f>IF(P633="기계경비", J633, 0)</f>
        <v>0</v>
      </c>
      <c r="S633" s="28">
        <f>IF(P633="운반비", J633, 0)</f>
        <v>0</v>
      </c>
      <c r="T633" s="28">
        <f>IF(P633="작업부산물", F633, 0)</f>
        <v>0</v>
      </c>
      <c r="U633" s="28">
        <f>IF(P633="관급", F633, 0)</f>
        <v>0</v>
      </c>
      <c r="V633" s="28">
        <f>IF(P633="외주비", J633, 0)</f>
        <v>0</v>
      </c>
      <c r="W633" s="28">
        <f>IF(P633="장비비", J633, 0)</f>
        <v>0</v>
      </c>
      <c r="X633" s="28">
        <f>IF(P633="폐기물처리비", J633, 0)</f>
        <v>0</v>
      </c>
      <c r="Y633" s="28">
        <f>IF(P633="가설비", J633, 0)</f>
        <v>0</v>
      </c>
      <c r="Z633" s="28">
        <f>IF(P633="잡비제외분", F633, 0)</f>
        <v>0</v>
      </c>
      <c r="AA633" s="28">
        <f>IF(P633="사급자재대", L633, 0)</f>
        <v>0</v>
      </c>
      <c r="AB633" s="28">
        <f>IF(P633="관급자재대", L633, 0)</f>
        <v>0</v>
      </c>
      <c r="AC633" s="28">
        <f>IF(P633="관급자관급자재대", L633, 0)</f>
        <v>0</v>
      </c>
      <c r="AD633" s="28">
        <f>IF(P633="고철처리비", L633, 0)</f>
        <v>0</v>
      </c>
      <c r="AE633" s="28">
        <f>IF(P633="사용자항목3", L633, 0)</f>
        <v>0</v>
      </c>
      <c r="AF633" s="28">
        <f>IF(P633="사용자항목4", L633, 0)</f>
        <v>0</v>
      </c>
      <c r="AG633" s="28">
        <f>IF(P633="사용자항목5", L633, 0)</f>
        <v>0</v>
      </c>
      <c r="AH633" s="28">
        <f>IF(P633="사용자항목6", L633, 0)</f>
        <v>0</v>
      </c>
      <c r="AI633" s="28">
        <f>IF(P633="사용자항목7", L633, 0)</f>
        <v>0</v>
      </c>
      <c r="AJ633" s="28">
        <f>IF(P633="사용자항목8", L633, 0)</f>
        <v>0</v>
      </c>
      <c r="AK633" s="28">
        <f>IF(P633="사용자항목9", L633, 0)</f>
        <v>0</v>
      </c>
    </row>
    <row r="634" spans="1:38" ht="21.95" customHeight="1" x14ac:dyDescent="0.3">
      <c r="A634" s="22"/>
      <c r="B634" s="22"/>
      <c r="C634" s="27"/>
      <c r="D634" s="21"/>
      <c r="E634" s="21"/>
      <c r="F634" s="21"/>
      <c r="G634" s="21"/>
      <c r="H634" s="21"/>
      <c r="I634" s="21"/>
      <c r="J634" s="21"/>
      <c r="K634" s="21"/>
      <c r="L634" s="21"/>
      <c r="M634" s="22"/>
    </row>
    <row r="635" spans="1:38" ht="21.95" customHeight="1" x14ac:dyDescent="0.3">
      <c r="A635" s="22"/>
      <c r="B635" s="22"/>
      <c r="C635" s="27"/>
      <c r="D635" s="21"/>
      <c r="E635" s="21"/>
      <c r="F635" s="21"/>
      <c r="G635" s="21"/>
      <c r="H635" s="21"/>
      <c r="I635" s="21"/>
      <c r="J635" s="21"/>
      <c r="K635" s="21"/>
      <c r="L635" s="21"/>
      <c r="M635" s="22"/>
    </row>
    <row r="636" spans="1:38" ht="21.95" customHeight="1" x14ac:dyDescent="0.3">
      <c r="A636" s="22"/>
      <c r="B636" s="22"/>
      <c r="C636" s="27"/>
      <c r="D636" s="21"/>
      <c r="E636" s="21"/>
      <c r="F636" s="21"/>
      <c r="G636" s="21"/>
      <c r="H636" s="21"/>
      <c r="I636" s="21"/>
      <c r="J636" s="21"/>
      <c r="K636" s="21"/>
      <c r="L636" s="21"/>
      <c r="M636" s="22"/>
    </row>
    <row r="637" spans="1:38" ht="21.95" customHeight="1" x14ac:dyDescent="0.3">
      <c r="A637" s="22"/>
      <c r="B637" s="22"/>
      <c r="C637" s="27"/>
      <c r="D637" s="21"/>
      <c r="E637" s="21"/>
      <c r="F637" s="21"/>
      <c r="G637" s="21"/>
      <c r="H637" s="21"/>
      <c r="I637" s="21"/>
      <c r="J637" s="21"/>
      <c r="K637" s="21"/>
      <c r="L637" s="21"/>
      <c r="M637" s="22"/>
    </row>
    <row r="638" spans="1:38" ht="21.95" customHeight="1" x14ac:dyDescent="0.3">
      <c r="A638" s="22"/>
      <c r="B638" s="22"/>
      <c r="C638" s="27"/>
      <c r="D638" s="21"/>
      <c r="E638" s="21"/>
      <c r="F638" s="21"/>
      <c r="G638" s="21"/>
      <c r="H638" s="21"/>
      <c r="I638" s="21"/>
      <c r="J638" s="21"/>
      <c r="K638" s="21"/>
      <c r="L638" s="21"/>
      <c r="M638" s="22"/>
    </row>
    <row r="639" spans="1:38" ht="21.95" customHeight="1" x14ac:dyDescent="0.3">
      <c r="A639" s="22"/>
      <c r="B639" s="22"/>
      <c r="C639" s="27"/>
      <c r="D639" s="21"/>
      <c r="E639" s="21"/>
      <c r="F639" s="21"/>
      <c r="G639" s="21"/>
      <c r="H639" s="21"/>
      <c r="I639" s="21"/>
      <c r="J639" s="21"/>
      <c r="K639" s="21"/>
      <c r="L639" s="21"/>
      <c r="M639" s="22"/>
    </row>
    <row r="640" spans="1:38" ht="21.95" customHeight="1" x14ac:dyDescent="0.3">
      <c r="A640" s="22"/>
      <c r="B640" s="22"/>
      <c r="C640" s="27"/>
      <c r="D640" s="21"/>
      <c r="E640" s="21"/>
      <c r="F640" s="21"/>
      <c r="G640" s="21"/>
      <c r="H640" s="21"/>
      <c r="I640" s="21"/>
      <c r="J640" s="21"/>
      <c r="K640" s="21"/>
      <c r="L640" s="21"/>
      <c r="M640" s="22"/>
    </row>
    <row r="641" spans="1:38" ht="21.95" customHeight="1" x14ac:dyDescent="0.3">
      <c r="A641" s="22"/>
      <c r="B641" s="22"/>
      <c r="C641" s="27"/>
      <c r="D641" s="21"/>
      <c r="E641" s="21"/>
      <c r="F641" s="21"/>
      <c r="G641" s="21"/>
      <c r="H641" s="21"/>
      <c r="I641" s="21"/>
      <c r="J641" s="21"/>
      <c r="K641" s="21"/>
      <c r="L641" s="21"/>
      <c r="M641" s="22"/>
    </row>
    <row r="642" spans="1:38" ht="21.95" customHeight="1" x14ac:dyDescent="0.3">
      <c r="A642" s="22"/>
      <c r="B642" s="22"/>
      <c r="C642" s="27"/>
      <c r="D642" s="21"/>
      <c r="E642" s="21"/>
      <c r="F642" s="21"/>
      <c r="G642" s="21"/>
      <c r="H642" s="21"/>
      <c r="I642" s="21"/>
      <c r="J642" s="21"/>
      <c r="K642" s="21"/>
      <c r="L642" s="21"/>
      <c r="M642" s="22"/>
    </row>
    <row r="643" spans="1:38" ht="21.95" customHeight="1" x14ac:dyDescent="0.3">
      <c r="A643" s="22"/>
      <c r="B643" s="22"/>
      <c r="C643" s="27"/>
      <c r="D643" s="21"/>
      <c r="E643" s="21"/>
      <c r="F643" s="21"/>
      <c r="G643" s="21"/>
      <c r="H643" s="21"/>
      <c r="I643" s="21"/>
      <c r="J643" s="21"/>
      <c r="K643" s="21"/>
      <c r="L643" s="21"/>
      <c r="M643" s="22"/>
    </row>
    <row r="644" spans="1:38" ht="21.95" customHeight="1" x14ac:dyDescent="0.3">
      <c r="A644" s="22"/>
      <c r="B644" s="22"/>
      <c r="C644" s="27"/>
      <c r="D644" s="21"/>
      <c r="E644" s="21"/>
      <c r="F644" s="21"/>
      <c r="G644" s="21"/>
      <c r="H644" s="21"/>
      <c r="I644" s="21"/>
      <c r="J644" s="21"/>
      <c r="K644" s="21"/>
      <c r="L644" s="21"/>
      <c r="M644" s="22"/>
    </row>
    <row r="645" spans="1:38" ht="21.95" customHeight="1" x14ac:dyDescent="0.3">
      <c r="A645" s="22"/>
      <c r="B645" s="22"/>
      <c r="C645" s="27"/>
      <c r="D645" s="21"/>
      <c r="E645" s="21"/>
      <c r="F645" s="21"/>
      <c r="G645" s="21"/>
      <c r="H645" s="21"/>
      <c r="I645" s="21"/>
      <c r="J645" s="21"/>
      <c r="K645" s="21"/>
      <c r="L645" s="21"/>
      <c r="M645" s="22"/>
    </row>
    <row r="646" spans="1:38" ht="21.95" customHeight="1" x14ac:dyDescent="0.3">
      <c r="A646" s="22"/>
      <c r="B646" s="22"/>
      <c r="C646" s="27"/>
      <c r="D646" s="21"/>
      <c r="E646" s="21"/>
      <c r="F646" s="21"/>
      <c r="G646" s="21"/>
      <c r="H646" s="21"/>
      <c r="I646" s="21"/>
      <c r="J646" s="21"/>
      <c r="K646" s="21"/>
      <c r="L646" s="21"/>
      <c r="M646" s="22"/>
    </row>
    <row r="647" spans="1:38" ht="21.95" customHeight="1" x14ac:dyDescent="0.3">
      <c r="A647" s="22"/>
      <c r="B647" s="22"/>
      <c r="C647" s="27"/>
      <c r="D647" s="21"/>
      <c r="E647" s="21"/>
      <c r="F647" s="21"/>
      <c r="G647" s="21"/>
      <c r="H647" s="21"/>
      <c r="I647" s="21"/>
      <c r="J647" s="21"/>
      <c r="K647" s="21"/>
      <c r="L647" s="21"/>
      <c r="M647" s="22"/>
    </row>
    <row r="648" spans="1:38" ht="21.95" customHeight="1" x14ac:dyDescent="0.3">
      <c r="A648" s="22"/>
      <c r="B648" s="22"/>
      <c r="C648" s="27"/>
      <c r="D648" s="21"/>
      <c r="E648" s="21"/>
      <c r="F648" s="21"/>
      <c r="G648" s="21"/>
      <c r="H648" s="21"/>
      <c r="I648" s="21"/>
      <c r="J648" s="21"/>
      <c r="K648" s="21"/>
      <c r="L648" s="21"/>
      <c r="M648" s="22"/>
    </row>
    <row r="649" spans="1:38" ht="21.95" customHeight="1" x14ac:dyDescent="0.3">
      <c r="A649" s="22"/>
      <c r="B649" s="22"/>
      <c r="C649" s="27"/>
      <c r="D649" s="21"/>
      <c r="E649" s="21"/>
      <c r="F649" s="21"/>
      <c r="G649" s="21"/>
      <c r="H649" s="21"/>
      <c r="I649" s="21"/>
      <c r="J649" s="21"/>
      <c r="K649" s="21"/>
      <c r="L649" s="21"/>
      <c r="M649" s="22"/>
    </row>
    <row r="650" spans="1:38" ht="21.95" customHeight="1" x14ac:dyDescent="0.3">
      <c r="A650" s="23" t="s">
        <v>43</v>
      </c>
      <c r="B650" s="24"/>
      <c r="C650" s="25"/>
      <c r="D650" s="26"/>
      <c r="E650" s="26"/>
      <c r="F650" s="26">
        <f>ROUNDDOWN(SUMIF(Q633:Q633, "1", F633:F633), 0)</f>
        <v>0</v>
      </c>
      <c r="G650" s="26"/>
      <c r="H650" s="26">
        <f>ROUNDDOWN(SUMIF(Q633:Q633, "1", H633:H633), 0)</f>
        <v>0</v>
      </c>
      <c r="I650" s="26"/>
      <c r="J650" s="26">
        <f>ROUNDDOWN(SUMIF(Q633:Q633, "1", J633:J633), 0)</f>
        <v>0</v>
      </c>
      <c r="K650" s="26"/>
      <c r="L650" s="26">
        <f>F650+H650+J650</f>
        <v>0</v>
      </c>
      <c r="M650" s="24"/>
      <c r="R650" s="28">
        <f t="shared" ref="R650:AL650" si="720">ROUNDDOWN(SUM(R633:R633), 0)</f>
        <v>0</v>
      </c>
      <c r="S650" s="28">
        <f t="shared" si="720"/>
        <v>0</v>
      </c>
      <c r="T650" s="28">
        <f t="shared" si="720"/>
        <v>0</v>
      </c>
      <c r="U650" s="28">
        <f t="shared" si="720"/>
        <v>0</v>
      </c>
      <c r="V650" s="28">
        <f t="shared" si="720"/>
        <v>0</v>
      </c>
      <c r="W650" s="28">
        <f t="shared" si="720"/>
        <v>0</v>
      </c>
      <c r="X650" s="28">
        <f t="shared" si="720"/>
        <v>0</v>
      </c>
      <c r="Y650" s="28">
        <f t="shared" si="720"/>
        <v>0</v>
      </c>
      <c r="Z650" s="28">
        <f t="shared" si="720"/>
        <v>0</v>
      </c>
      <c r="AA650" s="28">
        <f t="shared" si="720"/>
        <v>0</v>
      </c>
      <c r="AB650" s="28">
        <f t="shared" si="720"/>
        <v>0</v>
      </c>
      <c r="AC650" s="28">
        <f t="shared" si="720"/>
        <v>0</v>
      </c>
      <c r="AD650" s="28">
        <f t="shared" si="720"/>
        <v>0</v>
      </c>
      <c r="AE650" s="28">
        <f t="shared" si="720"/>
        <v>0</v>
      </c>
      <c r="AF650" s="28">
        <f t="shared" si="720"/>
        <v>0</v>
      </c>
      <c r="AG650" s="28">
        <f t="shared" si="720"/>
        <v>0</v>
      </c>
      <c r="AH650" s="28">
        <f t="shared" si="720"/>
        <v>0</v>
      </c>
      <c r="AI650" s="28">
        <f t="shared" si="720"/>
        <v>0</v>
      </c>
      <c r="AJ650" s="28">
        <f t="shared" si="720"/>
        <v>0</v>
      </c>
      <c r="AK650" s="28">
        <f t="shared" si="720"/>
        <v>0</v>
      </c>
      <c r="AL650" s="28">
        <f t="shared" si="720"/>
        <v>0</v>
      </c>
    </row>
    <row r="651" spans="1:38" ht="21.95" customHeight="1" x14ac:dyDescent="0.3">
      <c r="A651" s="59" t="s">
        <v>266</v>
      </c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</row>
    <row r="652" spans="1:38" ht="21.95" customHeight="1" x14ac:dyDescent="0.3">
      <c r="A652" s="19" t="s">
        <v>44</v>
      </c>
      <c r="B652" s="19" t="s">
        <v>119</v>
      </c>
      <c r="C652" s="20" t="s">
        <v>6</v>
      </c>
      <c r="D652" s="21">
        <v>16</v>
      </c>
      <c r="E652" s="21"/>
      <c r="F652" s="21">
        <f t="shared" ref="F652:F662" si="721">ROUNDDOWN(D652*E652, 0)</f>
        <v>0</v>
      </c>
      <c r="G652" s="21"/>
      <c r="H652" s="21">
        <f t="shared" ref="H652:H662" si="722">ROUNDDOWN(D652*G652, 0)</f>
        <v>0</v>
      </c>
      <c r="I652" s="21"/>
      <c r="J652" s="21">
        <f t="shared" ref="J652:J662" si="723">ROUNDDOWN(D652*I652, 0)</f>
        <v>0</v>
      </c>
      <c r="K652" s="21">
        <f t="shared" ref="K652:K662" si="724">E652+G652+I652</f>
        <v>0</v>
      </c>
      <c r="L652" s="21">
        <f t="shared" ref="L652:L662" si="725">F652+H652+J652</f>
        <v>0</v>
      </c>
      <c r="M652" s="19"/>
      <c r="O652" s="28" t="str">
        <f>""</f>
        <v/>
      </c>
      <c r="P652" s="29" t="s">
        <v>42</v>
      </c>
      <c r="Q652" s="28">
        <v>1</v>
      </c>
      <c r="R652" s="28">
        <f t="shared" ref="R652:R662" si="726">IF(P652="기계경비", J652, 0)</f>
        <v>0</v>
      </c>
      <c r="S652" s="28">
        <f t="shared" ref="S652:S662" si="727">IF(P652="운반비", J652, 0)</f>
        <v>0</v>
      </c>
      <c r="T652" s="28">
        <f t="shared" ref="T652:T662" si="728">IF(P652="작업부산물", F652, 0)</f>
        <v>0</v>
      </c>
      <c r="U652" s="28">
        <f t="shared" ref="U652:U662" si="729">IF(P652="관급", F652, 0)</f>
        <v>0</v>
      </c>
      <c r="V652" s="28">
        <f t="shared" ref="V652:V662" si="730">IF(P652="외주비", J652, 0)</f>
        <v>0</v>
      </c>
      <c r="W652" s="28">
        <f t="shared" ref="W652:W662" si="731">IF(P652="장비비", J652, 0)</f>
        <v>0</v>
      </c>
      <c r="X652" s="28">
        <f t="shared" ref="X652:X662" si="732">IF(P652="폐기물처리비", J652, 0)</f>
        <v>0</v>
      </c>
      <c r="Y652" s="28">
        <f t="shared" ref="Y652:Y662" si="733">IF(P652="가설비", J652, 0)</f>
        <v>0</v>
      </c>
      <c r="Z652" s="28">
        <f t="shared" ref="Z652:Z662" si="734">IF(P652="잡비제외분", F652, 0)</f>
        <v>0</v>
      </c>
      <c r="AA652" s="28">
        <f t="shared" ref="AA652:AA662" si="735">IF(P652="사급자재대", L652, 0)</f>
        <v>0</v>
      </c>
      <c r="AB652" s="28">
        <f t="shared" ref="AB652:AB662" si="736">IF(P652="관급자재대", L652, 0)</f>
        <v>0</v>
      </c>
      <c r="AC652" s="28">
        <f t="shared" ref="AC652:AC662" si="737">IF(P652="관급자관급자재대", L652, 0)</f>
        <v>0</v>
      </c>
      <c r="AD652" s="28">
        <f t="shared" ref="AD652:AD662" si="738">IF(P652="고철처리비", L652, 0)</f>
        <v>0</v>
      </c>
      <c r="AE652" s="28">
        <f t="shared" ref="AE652:AE662" si="739">IF(P652="사용자항목3", L652, 0)</f>
        <v>0</v>
      </c>
      <c r="AF652" s="28">
        <f t="shared" ref="AF652:AF662" si="740">IF(P652="사용자항목4", L652, 0)</f>
        <v>0</v>
      </c>
      <c r="AG652" s="28">
        <f t="shared" ref="AG652:AG662" si="741">IF(P652="사용자항목5", L652, 0)</f>
        <v>0</v>
      </c>
      <c r="AH652" s="28">
        <f t="shared" ref="AH652:AH662" si="742">IF(P652="사용자항목6", L652, 0)</f>
        <v>0</v>
      </c>
      <c r="AI652" s="28">
        <f t="shared" ref="AI652:AI662" si="743">IF(P652="사용자항목7", L652, 0)</f>
        <v>0</v>
      </c>
      <c r="AJ652" s="28">
        <f t="shared" ref="AJ652:AJ662" si="744">IF(P652="사용자항목8", L652, 0)</f>
        <v>0</v>
      </c>
      <c r="AK652" s="28">
        <f t="shared" ref="AK652:AK662" si="745">IF(P652="사용자항목9", L652, 0)</f>
        <v>0</v>
      </c>
    </row>
    <row r="653" spans="1:38" ht="21.95" customHeight="1" x14ac:dyDescent="0.3">
      <c r="A653" s="19" t="s">
        <v>44</v>
      </c>
      <c r="B653" s="19" t="s">
        <v>121</v>
      </c>
      <c r="C653" s="20" t="s">
        <v>8</v>
      </c>
      <c r="D653" s="21">
        <v>11</v>
      </c>
      <c r="E653" s="21"/>
      <c r="F653" s="21">
        <f t="shared" si="721"/>
        <v>0</v>
      </c>
      <c r="G653" s="21"/>
      <c r="H653" s="21">
        <f t="shared" si="722"/>
        <v>0</v>
      </c>
      <c r="I653" s="21"/>
      <c r="J653" s="21">
        <f t="shared" si="723"/>
        <v>0</v>
      </c>
      <c r="K653" s="21">
        <f t="shared" si="724"/>
        <v>0</v>
      </c>
      <c r="L653" s="21">
        <f t="shared" si="725"/>
        <v>0</v>
      </c>
      <c r="M653" s="19"/>
      <c r="O653" s="28" t="str">
        <f>""</f>
        <v/>
      </c>
      <c r="P653" s="29" t="s">
        <v>42</v>
      </c>
      <c r="Q653" s="28">
        <v>1</v>
      </c>
      <c r="R653" s="28">
        <f t="shared" si="726"/>
        <v>0</v>
      </c>
      <c r="S653" s="28">
        <f t="shared" si="727"/>
        <v>0</v>
      </c>
      <c r="T653" s="28">
        <f t="shared" si="728"/>
        <v>0</v>
      </c>
      <c r="U653" s="28">
        <f t="shared" si="729"/>
        <v>0</v>
      </c>
      <c r="V653" s="28">
        <f t="shared" si="730"/>
        <v>0</v>
      </c>
      <c r="W653" s="28">
        <f t="shared" si="731"/>
        <v>0</v>
      </c>
      <c r="X653" s="28">
        <f t="shared" si="732"/>
        <v>0</v>
      </c>
      <c r="Y653" s="28">
        <f t="shared" si="733"/>
        <v>0</v>
      </c>
      <c r="Z653" s="28">
        <f t="shared" si="734"/>
        <v>0</v>
      </c>
      <c r="AA653" s="28">
        <f t="shared" si="735"/>
        <v>0</v>
      </c>
      <c r="AB653" s="28">
        <f t="shared" si="736"/>
        <v>0</v>
      </c>
      <c r="AC653" s="28">
        <f t="shared" si="737"/>
        <v>0</v>
      </c>
      <c r="AD653" s="28">
        <f t="shared" si="738"/>
        <v>0</v>
      </c>
      <c r="AE653" s="28">
        <f t="shared" si="739"/>
        <v>0</v>
      </c>
      <c r="AF653" s="28">
        <f t="shared" si="740"/>
        <v>0</v>
      </c>
      <c r="AG653" s="28">
        <f t="shared" si="741"/>
        <v>0</v>
      </c>
      <c r="AH653" s="28">
        <f t="shared" si="742"/>
        <v>0</v>
      </c>
      <c r="AI653" s="28">
        <f t="shared" si="743"/>
        <v>0</v>
      </c>
      <c r="AJ653" s="28">
        <f t="shared" si="744"/>
        <v>0</v>
      </c>
      <c r="AK653" s="28">
        <f t="shared" si="745"/>
        <v>0</v>
      </c>
    </row>
    <row r="654" spans="1:38" ht="21.95" customHeight="1" x14ac:dyDescent="0.3">
      <c r="A654" s="19" t="s">
        <v>44</v>
      </c>
      <c r="B654" s="19" t="s">
        <v>158</v>
      </c>
      <c r="C654" s="20" t="s">
        <v>6</v>
      </c>
      <c r="D654" s="21">
        <v>20</v>
      </c>
      <c r="E654" s="21"/>
      <c r="F654" s="21">
        <f t="shared" si="721"/>
        <v>0</v>
      </c>
      <c r="G654" s="21"/>
      <c r="H654" s="21">
        <f t="shared" si="722"/>
        <v>0</v>
      </c>
      <c r="I654" s="21"/>
      <c r="J654" s="21">
        <f t="shared" si="723"/>
        <v>0</v>
      </c>
      <c r="K654" s="21">
        <f t="shared" si="724"/>
        <v>0</v>
      </c>
      <c r="L654" s="21">
        <f t="shared" si="725"/>
        <v>0</v>
      </c>
      <c r="M654" s="19"/>
      <c r="O654" s="28" t="str">
        <f>""</f>
        <v/>
      </c>
      <c r="P654" s="29" t="s">
        <v>42</v>
      </c>
      <c r="Q654" s="28">
        <v>1</v>
      </c>
      <c r="R654" s="28">
        <f t="shared" si="726"/>
        <v>0</v>
      </c>
      <c r="S654" s="28">
        <f t="shared" si="727"/>
        <v>0</v>
      </c>
      <c r="T654" s="28">
        <f t="shared" si="728"/>
        <v>0</v>
      </c>
      <c r="U654" s="28">
        <f t="shared" si="729"/>
        <v>0</v>
      </c>
      <c r="V654" s="28">
        <f t="shared" si="730"/>
        <v>0</v>
      </c>
      <c r="W654" s="28">
        <f t="shared" si="731"/>
        <v>0</v>
      </c>
      <c r="X654" s="28">
        <f t="shared" si="732"/>
        <v>0</v>
      </c>
      <c r="Y654" s="28">
        <f t="shared" si="733"/>
        <v>0</v>
      </c>
      <c r="Z654" s="28">
        <f t="shared" si="734"/>
        <v>0</v>
      </c>
      <c r="AA654" s="28">
        <f t="shared" si="735"/>
        <v>0</v>
      </c>
      <c r="AB654" s="28">
        <f t="shared" si="736"/>
        <v>0</v>
      </c>
      <c r="AC654" s="28">
        <f t="shared" si="737"/>
        <v>0</v>
      </c>
      <c r="AD654" s="28">
        <f t="shared" si="738"/>
        <v>0</v>
      </c>
      <c r="AE654" s="28">
        <f t="shared" si="739"/>
        <v>0</v>
      </c>
      <c r="AF654" s="28">
        <f t="shared" si="740"/>
        <v>0</v>
      </c>
      <c r="AG654" s="28">
        <f t="shared" si="741"/>
        <v>0</v>
      </c>
      <c r="AH654" s="28">
        <f t="shared" si="742"/>
        <v>0</v>
      </c>
      <c r="AI654" s="28">
        <f t="shared" si="743"/>
        <v>0</v>
      </c>
      <c r="AJ654" s="28">
        <f t="shared" si="744"/>
        <v>0</v>
      </c>
      <c r="AK654" s="28">
        <f t="shared" si="745"/>
        <v>0</v>
      </c>
    </row>
    <row r="655" spans="1:38" ht="21.95" customHeight="1" x14ac:dyDescent="0.3">
      <c r="A655" s="19" t="s">
        <v>122</v>
      </c>
      <c r="B655" s="19" t="s">
        <v>150</v>
      </c>
      <c r="C655" s="20" t="s">
        <v>12</v>
      </c>
      <c r="D655" s="21">
        <v>20</v>
      </c>
      <c r="E655" s="21"/>
      <c r="F655" s="21">
        <f t="shared" si="721"/>
        <v>0</v>
      </c>
      <c r="G655" s="21"/>
      <c r="H655" s="21">
        <f t="shared" si="722"/>
        <v>0</v>
      </c>
      <c r="I655" s="21"/>
      <c r="J655" s="21">
        <f t="shared" si="723"/>
        <v>0</v>
      </c>
      <c r="K655" s="21">
        <f t="shared" si="724"/>
        <v>0</v>
      </c>
      <c r="L655" s="21">
        <f t="shared" si="725"/>
        <v>0</v>
      </c>
      <c r="M655" s="19"/>
      <c r="O655" s="28" t="str">
        <f>""</f>
        <v/>
      </c>
      <c r="P655" s="29" t="s">
        <v>42</v>
      </c>
      <c r="Q655" s="28">
        <v>1</v>
      </c>
      <c r="R655" s="28">
        <f t="shared" si="726"/>
        <v>0</v>
      </c>
      <c r="S655" s="28">
        <f t="shared" si="727"/>
        <v>0</v>
      </c>
      <c r="T655" s="28">
        <f t="shared" si="728"/>
        <v>0</v>
      </c>
      <c r="U655" s="28">
        <f t="shared" si="729"/>
        <v>0</v>
      </c>
      <c r="V655" s="28">
        <f t="shared" si="730"/>
        <v>0</v>
      </c>
      <c r="W655" s="28">
        <f t="shared" si="731"/>
        <v>0</v>
      </c>
      <c r="X655" s="28">
        <f t="shared" si="732"/>
        <v>0</v>
      </c>
      <c r="Y655" s="28">
        <f t="shared" si="733"/>
        <v>0</v>
      </c>
      <c r="Z655" s="28">
        <f t="shared" si="734"/>
        <v>0</v>
      </c>
      <c r="AA655" s="28">
        <f t="shared" si="735"/>
        <v>0</v>
      </c>
      <c r="AB655" s="28">
        <f t="shared" si="736"/>
        <v>0</v>
      </c>
      <c r="AC655" s="28">
        <f t="shared" si="737"/>
        <v>0</v>
      </c>
      <c r="AD655" s="28">
        <f t="shared" si="738"/>
        <v>0</v>
      </c>
      <c r="AE655" s="28">
        <f t="shared" si="739"/>
        <v>0</v>
      </c>
      <c r="AF655" s="28">
        <f t="shared" si="740"/>
        <v>0</v>
      </c>
      <c r="AG655" s="28">
        <f t="shared" si="741"/>
        <v>0</v>
      </c>
      <c r="AH655" s="28">
        <f t="shared" si="742"/>
        <v>0</v>
      </c>
      <c r="AI655" s="28">
        <f t="shared" si="743"/>
        <v>0</v>
      </c>
      <c r="AJ655" s="28">
        <f t="shared" si="744"/>
        <v>0</v>
      </c>
      <c r="AK655" s="28">
        <f t="shared" si="745"/>
        <v>0</v>
      </c>
    </row>
    <row r="656" spans="1:38" ht="21.95" customHeight="1" x14ac:dyDescent="0.3">
      <c r="A656" s="19" t="s">
        <v>152</v>
      </c>
      <c r="B656" s="19" t="s">
        <v>153</v>
      </c>
      <c r="C656" s="20" t="s">
        <v>12</v>
      </c>
      <c r="D656" s="21">
        <v>20</v>
      </c>
      <c r="E656" s="21"/>
      <c r="F656" s="21">
        <f t="shared" si="721"/>
        <v>0</v>
      </c>
      <c r="G656" s="21"/>
      <c r="H656" s="21">
        <f t="shared" si="722"/>
        <v>0</v>
      </c>
      <c r="I656" s="21"/>
      <c r="J656" s="21">
        <f t="shared" si="723"/>
        <v>0</v>
      </c>
      <c r="K656" s="21">
        <f t="shared" si="724"/>
        <v>0</v>
      </c>
      <c r="L656" s="21">
        <f t="shared" si="725"/>
        <v>0</v>
      </c>
      <c r="M656" s="19"/>
      <c r="O656" s="28" t="str">
        <f>""</f>
        <v/>
      </c>
      <c r="P656" s="29" t="s">
        <v>42</v>
      </c>
      <c r="Q656" s="28">
        <v>1</v>
      </c>
      <c r="R656" s="28">
        <f t="shared" si="726"/>
        <v>0</v>
      </c>
      <c r="S656" s="28">
        <f t="shared" si="727"/>
        <v>0</v>
      </c>
      <c r="T656" s="28">
        <f t="shared" si="728"/>
        <v>0</v>
      </c>
      <c r="U656" s="28">
        <f t="shared" si="729"/>
        <v>0</v>
      </c>
      <c r="V656" s="28">
        <f t="shared" si="730"/>
        <v>0</v>
      </c>
      <c r="W656" s="28">
        <f t="shared" si="731"/>
        <v>0</v>
      </c>
      <c r="X656" s="28">
        <f t="shared" si="732"/>
        <v>0</v>
      </c>
      <c r="Y656" s="28">
        <f t="shared" si="733"/>
        <v>0</v>
      </c>
      <c r="Z656" s="28">
        <f t="shared" si="734"/>
        <v>0</v>
      </c>
      <c r="AA656" s="28">
        <f t="shared" si="735"/>
        <v>0</v>
      </c>
      <c r="AB656" s="28">
        <f t="shared" si="736"/>
        <v>0</v>
      </c>
      <c r="AC656" s="28">
        <f t="shared" si="737"/>
        <v>0</v>
      </c>
      <c r="AD656" s="28">
        <f t="shared" si="738"/>
        <v>0</v>
      </c>
      <c r="AE656" s="28">
        <f t="shared" si="739"/>
        <v>0</v>
      </c>
      <c r="AF656" s="28">
        <f t="shared" si="740"/>
        <v>0</v>
      </c>
      <c r="AG656" s="28">
        <f t="shared" si="741"/>
        <v>0</v>
      </c>
      <c r="AH656" s="28">
        <f t="shared" si="742"/>
        <v>0</v>
      </c>
      <c r="AI656" s="28">
        <f t="shared" si="743"/>
        <v>0</v>
      </c>
      <c r="AJ656" s="28">
        <f t="shared" si="744"/>
        <v>0</v>
      </c>
      <c r="AK656" s="28">
        <f t="shared" si="745"/>
        <v>0</v>
      </c>
    </row>
    <row r="657" spans="1:38" ht="21.95" customHeight="1" x14ac:dyDescent="0.3">
      <c r="A657" s="19" t="s">
        <v>50</v>
      </c>
      <c r="B657" s="19" t="s">
        <v>120</v>
      </c>
      <c r="C657" s="20" t="s">
        <v>12</v>
      </c>
      <c r="D657" s="21">
        <v>20</v>
      </c>
      <c r="E657" s="21"/>
      <c r="F657" s="21">
        <f t="shared" si="721"/>
        <v>0</v>
      </c>
      <c r="G657" s="21"/>
      <c r="H657" s="21">
        <f t="shared" si="722"/>
        <v>0</v>
      </c>
      <c r="I657" s="21"/>
      <c r="J657" s="21">
        <f t="shared" si="723"/>
        <v>0</v>
      </c>
      <c r="K657" s="21">
        <f t="shared" si="724"/>
        <v>0</v>
      </c>
      <c r="L657" s="21">
        <f t="shared" si="725"/>
        <v>0</v>
      </c>
      <c r="M657" s="19"/>
      <c r="O657" s="28" t="str">
        <f>""</f>
        <v/>
      </c>
      <c r="P657" s="29" t="s">
        <v>42</v>
      </c>
      <c r="Q657" s="28">
        <v>1</v>
      </c>
      <c r="R657" s="28">
        <f t="shared" si="726"/>
        <v>0</v>
      </c>
      <c r="S657" s="28">
        <f t="shared" si="727"/>
        <v>0</v>
      </c>
      <c r="T657" s="28">
        <f t="shared" si="728"/>
        <v>0</v>
      </c>
      <c r="U657" s="28">
        <f t="shared" si="729"/>
        <v>0</v>
      </c>
      <c r="V657" s="28">
        <f t="shared" si="730"/>
        <v>0</v>
      </c>
      <c r="W657" s="28">
        <f t="shared" si="731"/>
        <v>0</v>
      </c>
      <c r="X657" s="28">
        <f t="shared" si="732"/>
        <v>0</v>
      </c>
      <c r="Y657" s="28">
        <f t="shared" si="733"/>
        <v>0</v>
      </c>
      <c r="Z657" s="28">
        <f t="shared" si="734"/>
        <v>0</v>
      </c>
      <c r="AA657" s="28">
        <f t="shared" si="735"/>
        <v>0</v>
      </c>
      <c r="AB657" s="28">
        <f t="shared" si="736"/>
        <v>0</v>
      </c>
      <c r="AC657" s="28">
        <f t="shared" si="737"/>
        <v>0</v>
      </c>
      <c r="AD657" s="28">
        <f t="shared" si="738"/>
        <v>0</v>
      </c>
      <c r="AE657" s="28">
        <f t="shared" si="739"/>
        <v>0</v>
      </c>
      <c r="AF657" s="28">
        <f t="shared" si="740"/>
        <v>0</v>
      </c>
      <c r="AG657" s="28">
        <f t="shared" si="741"/>
        <v>0</v>
      </c>
      <c r="AH657" s="28">
        <f t="shared" si="742"/>
        <v>0</v>
      </c>
      <c r="AI657" s="28">
        <f t="shared" si="743"/>
        <v>0</v>
      </c>
      <c r="AJ657" s="28">
        <f t="shared" si="744"/>
        <v>0</v>
      </c>
      <c r="AK657" s="28">
        <f t="shared" si="745"/>
        <v>0</v>
      </c>
    </row>
    <row r="658" spans="1:38" ht="21.95" customHeight="1" x14ac:dyDescent="0.3">
      <c r="A658" s="19" t="s">
        <v>53</v>
      </c>
      <c r="B658" s="19" t="s">
        <v>130</v>
      </c>
      <c r="C658" s="20" t="s">
        <v>12</v>
      </c>
      <c r="D658" s="21">
        <v>28</v>
      </c>
      <c r="E658" s="21"/>
      <c r="F658" s="21">
        <f t="shared" si="721"/>
        <v>0</v>
      </c>
      <c r="G658" s="21"/>
      <c r="H658" s="21">
        <f t="shared" si="722"/>
        <v>0</v>
      </c>
      <c r="I658" s="21"/>
      <c r="J658" s="21">
        <f t="shared" si="723"/>
        <v>0</v>
      </c>
      <c r="K658" s="21">
        <f t="shared" si="724"/>
        <v>0</v>
      </c>
      <c r="L658" s="21">
        <f t="shared" si="725"/>
        <v>0</v>
      </c>
      <c r="M658" s="19"/>
      <c r="O658" s="28" t="str">
        <f>""</f>
        <v/>
      </c>
      <c r="P658" s="29" t="s">
        <v>42</v>
      </c>
      <c r="Q658" s="28">
        <v>1</v>
      </c>
      <c r="R658" s="28">
        <f t="shared" si="726"/>
        <v>0</v>
      </c>
      <c r="S658" s="28">
        <f t="shared" si="727"/>
        <v>0</v>
      </c>
      <c r="T658" s="28">
        <f t="shared" si="728"/>
        <v>0</v>
      </c>
      <c r="U658" s="28">
        <f t="shared" si="729"/>
        <v>0</v>
      </c>
      <c r="V658" s="28">
        <f t="shared" si="730"/>
        <v>0</v>
      </c>
      <c r="W658" s="28">
        <f t="shared" si="731"/>
        <v>0</v>
      </c>
      <c r="X658" s="28">
        <f t="shared" si="732"/>
        <v>0</v>
      </c>
      <c r="Y658" s="28">
        <f t="shared" si="733"/>
        <v>0</v>
      </c>
      <c r="Z658" s="28">
        <f t="shared" si="734"/>
        <v>0</v>
      </c>
      <c r="AA658" s="28">
        <f t="shared" si="735"/>
        <v>0</v>
      </c>
      <c r="AB658" s="28">
        <f t="shared" si="736"/>
        <v>0</v>
      </c>
      <c r="AC658" s="28">
        <f t="shared" si="737"/>
        <v>0</v>
      </c>
      <c r="AD658" s="28">
        <f t="shared" si="738"/>
        <v>0</v>
      </c>
      <c r="AE658" s="28">
        <f t="shared" si="739"/>
        <v>0</v>
      </c>
      <c r="AF658" s="28">
        <f t="shared" si="740"/>
        <v>0</v>
      </c>
      <c r="AG658" s="28">
        <f t="shared" si="741"/>
        <v>0</v>
      </c>
      <c r="AH658" s="28">
        <f t="shared" si="742"/>
        <v>0</v>
      </c>
      <c r="AI658" s="28">
        <f t="shared" si="743"/>
        <v>0</v>
      </c>
      <c r="AJ658" s="28">
        <f t="shared" si="744"/>
        <v>0</v>
      </c>
      <c r="AK658" s="28">
        <f t="shared" si="745"/>
        <v>0</v>
      </c>
    </row>
    <row r="659" spans="1:38" ht="21.95" customHeight="1" x14ac:dyDescent="0.3">
      <c r="A659" s="19" t="s">
        <v>154</v>
      </c>
      <c r="B659" s="19" t="s">
        <v>155</v>
      </c>
      <c r="C659" s="20" t="s">
        <v>12</v>
      </c>
      <c r="D659" s="21">
        <v>20</v>
      </c>
      <c r="E659" s="21"/>
      <c r="F659" s="21">
        <f t="shared" si="721"/>
        <v>0</v>
      </c>
      <c r="G659" s="21"/>
      <c r="H659" s="21">
        <f t="shared" si="722"/>
        <v>0</v>
      </c>
      <c r="I659" s="21"/>
      <c r="J659" s="21">
        <f t="shared" si="723"/>
        <v>0</v>
      </c>
      <c r="K659" s="21">
        <f t="shared" si="724"/>
        <v>0</v>
      </c>
      <c r="L659" s="21">
        <f t="shared" si="725"/>
        <v>0</v>
      </c>
      <c r="M659" s="19"/>
      <c r="O659" s="28" t="str">
        <f>""</f>
        <v/>
      </c>
      <c r="P659" s="29" t="s">
        <v>42</v>
      </c>
      <c r="Q659" s="28">
        <v>1</v>
      </c>
      <c r="R659" s="28">
        <f t="shared" si="726"/>
        <v>0</v>
      </c>
      <c r="S659" s="28">
        <f t="shared" si="727"/>
        <v>0</v>
      </c>
      <c r="T659" s="28">
        <f t="shared" si="728"/>
        <v>0</v>
      </c>
      <c r="U659" s="28">
        <f t="shared" si="729"/>
        <v>0</v>
      </c>
      <c r="V659" s="28">
        <f t="shared" si="730"/>
        <v>0</v>
      </c>
      <c r="W659" s="28">
        <f t="shared" si="731"/>
        <v>0</v>
      </c>
      <c r="X659" s="28">
        <f t="shared" si="732"/>
        <v>0</v>
      </c>
      <c r="Y659" s="28">
        <f t="shared" si="733"/>
        <v>0</v>
      </c>
      <c r="Z659" s="28">
        <f t="shared" si="734"/>
        <v>0</v>
      </c>
      <c r="AA659" s="28">
        <f t="shared" si="735"/>
        <v>0</v>
      </c>
      <c r="AB659" s="28">
        <f t="shared" si="736"/>
        <v>0</v>
      </c>
      <c r="AC659" s="28">
        <f t="shared" si="737"/>
        <v>0</v>
      </c>
      <c r="AD659" s="28">
        <f t="shared" si="738"/>
        <v>0</v>
      </c>
      <c r="AE659" s="28">
        <f t="shared" si="739"/>
        <v>0</v>
      </c>
      <c r="AF659" s="28">
        <f t="shared" si="740"/>
        <v>0</v>
      </c>
      <c r="AG659" s="28">
        <f t="shared" si="741"/>
        <v>0</v>
      </c>
      <c r="AH659" s="28">
        <f t="shared" si="742"/>
        <v>0</v>
      </c>
      <c r="AI659" s="28">
        <f t="shared" si="743"/>
        <v>0</v>
      </c>
      <c r="AJ659" s="28">
        <f t="shared" si="744"/>
        <v>0</v>
      </c>
      <c r="AK659" s="28">
        <f t="shared" si="745"/>
        <v>0</v>
      </c>
    </row>
    <row r="660" spans="1:38" ht="21.95" customHeight="1" x14ac:dyDescent="0.3">
      <c r="A660" s="19" t="s">
        <v>124</v>
      </c>
      <c r="B660" s="19" t="s">
        <v>125</v>
      </c>
      <c r="C660" s="20" t="s">
        <v>9</v>
      </c>
      <c r="D660" s="21">
        <v>13</v>
      </c>
      <c r="E660" s="21"/>
      <c r="F660" s="21">
        <f t="shared" si="721"/>
        <v>0</v>
      </c>
      <c r="G660" s="21"/>
      <c r="H660" s="21">
        <f t="shared" si="722"/>
        <v>0</v>
      </c>
      <c r="I660" s="21"/>
      <c r="J660" s="21">
        <f t="shared" si="723"/>
        <v>0</v>
      </c>
      <c r="K660" s="21">
        <f t="shared" si="724"/>
        <v>0</v>
      </c>
      <c r="L660" s="21">
        <f t="shared" si="725"/>
        <v>0</v>
      </c>
      <c r="M660" s="19"/>
      <c r="O660" s="28" t="str">
        <f>""</f>
        <v/>
      </c>
      <c r="P660" s="29" t="s">
        <v>42</v>
      </c>
      <c r="Q660" s="28">
        <v>1</v>
      </c>
      <c r="R660" s="28">
        <f t="shared" si="726"/>
        <v>0</v>
      </c>
      <c r="S660" s="28">
        <f t="shared" si="727"/>
        <v>0</v>
      </c>
      <c r="T660" s="28">
        <f t="shared" si="728"/>
        <v>0</v>
      </c>
      <c r="U660" s="28">
        <f t="shared" si="729"/>
        <v>0</v>
      </c>
      <c r="V660" s="28">
        <f t="shared" si="730"/>
        <v>0</v>
      </c>
      <c r="W660" s="28">
        <f t="shared" si="731"/>
        <v>0</v>
      </c>
      <c r="X660" s="28">
        <f t="shared" si="732"/>
        <v>0</v>
      </c>
      <c r="Y660" s="28">
        <f t="shared" si="733"/>
        <v>0</v>
      </c>
      <c r="Z660" s="28">
        <f t="shared" si="734"/>
        <v>0</v>
      </c>
      <c r="AA660" s="28">
        <f t="shared" si="735"/>
        <v>0</v>
      </c>
      <c r="AB660" s="28">
        <f t="shared" si="736"/>
        <v>0</v>
      </c>
      <c r="AC660" s="28">
        <f t="shared" si="737"/>
        <v>0</v>
      </c>
      <c r="AD660" s="28">
        <f t="shared" si="738"/>
        <v>0</v>
      </c>
      <c r="AE660" s="28">
        <f t="shared" si="739"/>
        <v>0</v>
      </c>
      <c r="AF660" s="28">
        <f t="shared" si="740"/>
        <v>0</v>
      </c>
      <c r="AG660" s="28">
        <f t="shared" si="741"/>
        <v>0</v>
      </c>
      <c r="AH660" s="28">
        <f t="shared" si="742"/>
        <v>0</v>
      </c>
      <c r="AI660" s="28">
        <f t="shared" si="743"/>
        <v>0</v>
      </c>
      <c r="AJ660" s="28">
        <f t="shared" si="744"/>
        <v>0</v>
      </c>
      <c r="AK660" s="28">
        <f t="shared" si="745"/>
        <v>0</v>
      </c>
    </row>
    <row r="661" spans="1:38" ht="21.95" customHeight="1" x14ac:dyDescent="0.3">
      <c r="A661" s="19" t="s">
        <v>126</v>
      </c>
      <c r="B661" s="19" t="s">
        <v>127</v>
      </c>
      <c r="C661" s="20" t="s">
        <v>9</v>
      </c>
      <c r="D661" s="21">
        <v>6</v>
      </c>
      <c r="E661" s="21"/>
      <c r="F661" s="21">
        <f t="shared" si="721"/>
        <v>0</v>
      </c>
      <c r="G661" s="21"/>
      <c r="H661" s="21">
        <f t="shared" si="722"/>
        <v>0</v>
      </c>
      <c r="I661" s="21"/>
      <c r="J661" s="21">
        <f t="shared" si="723"/>
        <v>0</v>
      </c>
      <c r="K661" s="21">
        <f t="shared" si="724"/>
        <v>0</v>
      </c>
      <c r="L661" s="21">
        <f t="shared" si="725"/>
        <v>0</v>
      </c>
      <c r="M661" s="19"/>
      <c r="O661" s="28" t="str">
        <f>""</f>
        <v/>
      </c>
      <c r="P661" s="29" t="s">
        <v>42</v>
      </c>
      <c r="Q661" s="28">
        <v>1</v>
      </c>
      <c r="R661" s="28">
        <f t="shared" si="726"/>
        <v>0</v>
      </c>
      <c r="S661" s="28">
        <f t="shared" si="727"/>
        <v>0</v>
      </c>
      <c r="T661" s="28">
        <f t="shared" si="728"/>
        <v>0</v>
      </c>
      <c r="U661" s="28">
        <f t="shared" si="729"/>
        <v>0</v>
      </c>
      <c r="V661" s="28">
        <f t="shared" si="730"/>
        <v>0</v>
      </c>
      <c r="W661" s="28">
        <f t="shared" si="731"/>
        <v>0</v>
      </c>
      <c r="X661" s="28">
        <f t="shared" si="732"/>
        <v>0</v>
      </c>
      <c r="Y661" s="28">
        <f t="shared" si="733"/>
        <v>0</v>
      </c>
      <c r="Z661" s="28">
        <f t="shared" si="734"/>
        <v>0</v>
      </c>
      <c r="AA661" s="28">
        <f t="shared" si="735"/>
        <v>0</v>
      </c>
      <c r="AB661" s="28">
        <f t="shared" si="736"/>
        <v>0</v>
      </c>
      <c r="AC661" s="28">
        <f t="shared" si="737"/>
        <v>0</v>
      </c>
      <c r="AD661" s="28">
        <f t="shared" si="738"/>
        <v>0</v>
      </c>
      <c r="AE661" s="28">
        <f t="shared" si="739"/>
        <v>0</v>
      </c>
      <c r="AF661" s="28">
        <f t="shared" si="740"/>
        <v>0</v>
      </c>
      <c r="AG661" s="28">
        <f t="shared" si="741"/>
        <v>0</v>
      </c>
      <c r="AH661" s="28">
        <f t="shared" si="742"/>
        <v>0</v>
      </c>
      <c r="AI661" s="28">
        <f t="shared" si="743"/>
        <v>0</v>
      </c>
      <c r="AJ661" s="28">
        <f t="shared" si="744"/>
        <v>0</v>
      </c>
      <c r="AK661" s="28">
        <f t="shared" si="745"/>
        <v>0</v>
      </c>
    </row>
    <row r="662" spans="1:38" ht="21.95" customHeight="1" x14ac:dyDescent="0.3">
      <c r="A662" s="19" t="s">
        <v>102</v>
      </c>
      <c r="B662" s="19" t="s">
        <v>128</v>
      </c>
      <c r="C662" s="20" t="s">
        <v>9</v>
      </c>
      <c r="D662" s="21">
        <v>24</v>
      </c>
      <c r="E662" s="21"/>
      <c r="F662" s="21">
        <f t="shared" si="721"/>
        <v>0</v>
      </c>
      <c r="G662" s="21"/>
      <c r="H662" s="21">
        <f t="shared" si="722"/>
        <v>0</v>
      </c>
      <c r="I662" s="21"/>
      <c r="J662" s="21">
        <f t="shared" si="723"/>
        <v>0</v>
      </c>
      <c r="K662" s="21">
        <f t="shared" si="724"/>
        <v>0</v>
      </c>
      <c r="L662" s="21">
        <f t="shared" si="725"/>
        <v>0</v>
      </c>
      <c r="M662" s="19"/>
      <c r="O662" s="28" t="str">
        <f>""</f>
        <v/>
      </c>
      <c r="P662" s="29" t="s">
        <v>42</v>
      </c>
      <c r="Q662" s="28">
        <v>1</v>
      </c>
      <c r="R662" s="28">
        <f t="shared" si="726"/>
        <v>0</v>
      </c>
      <c r="S662" s="28">
        <f t="shared" si="727"/>
        <v>0</v>
      </c>
      <c r="T662" s="28">
        <f t="shared" si="728"/>
        <v>0</v>
      </c>
      <c r="U662" s="28">
        <f t="shared" si="729"/>
        <v>0</v>
      </c>
      <c r="V662" s="28">
        <f t="shared" si="730"/>
        <v>0</v>
      </c>
      <c r="W662" s="28">
        <f t="shared" si="731"/>
        <v>0</v>
      </c>
      <c r="X662" s="28">
        <f t="shared" si="732"/>
        <v>0</v>
      </c>
      <c r="Y662" s="28">
        <f t="shared" si="733"/>
        <v>0</v>
      </c>
      <c r="Z662" s="28">
        <f t="shared" si="734"/>
        <v>0</v>
      </c>
      <c r="AA662" s="28">
        <f t="shared" si="735"/>
        <v>0</v>
      </c>
      <c r="AB662" s="28">
        <f t="shared" si="736"/>
        <v>0</v>
      </c>
      <c r="AC662" s="28">
        <f t="shared" si="737"/>
        <v>0</v>
      </c>
      <c r="AD662" s="28">
        <f t="shared" si="738"/>
        <v>0</v>
      </c>
      <c r="AE662" s="28">
        <f t="shared" si="739"/>
        <v>0</v>
      </c>
      <c r="AF662" s="28">
        <f t="shared" si="740"/>
        <v>0</v>
      </c>
      <c r="AG662" s="28">
        <f t="shared" si="741"/>
        <v>0</v>
      </c>
      <c r="AH662" s="28">
        <f t="shared" si="742"/>
        <v>0</v>
      </c>
      <c r="AI662" s="28">
        <f t="shared" si="743"/>
        <v>0</v>
      </c>
      <c r="AJ662" s="28">
        <f t="shared" si="744"/>
        <v>0</v>
      </c>
      <c r="AK662" s="28">
        <f t="shared" si="745"/>
        <v>0</v>
      </c>
    </row>
    <row r="663" spans="1:38" ht="21.95" customHeight="1" x14ac:dyDescent="0.3">
      <c r="A663" s="22"/>
      <c r="B663" s="22"/>
      <c r="C663" s="27"/>
      <c r="D663" s="21"/>
      <c r="E663" s="21"/>
      <c r="F663" s="21"/>
      <c r="G663" s="21"/>
      <c r="H663" s="21"/>
      <c r="I663" s="21"/>
      <c r="J663" s="21"/>
      <c r="K663" s="21"/>
      <c r="L663" s="21"/>
      <c r="M663" s="22"/>
    </row>
    <row r="664" spans="1:38" ht="21.95" customHeight="1" x14ac:dyDescent="0.3">
      <c r="A664" s="22"/>
      <c r="B664" s="22"/>
      <c r="C664" s="27"/>
      <c r="D664" s="21"/>
      <c r="E664" s="21"/>
      <c r="F664" s="21"/>
      <c r="G664" s="21"/>
      <c r="H664" s="21"/>
      <c r="I664" s="21"/>
      <c r="J664" s="21"/>
      <c r="K664" s="21"/>
      <c r="L664" s="21"/>
      <c r="M664" s="22"/>
    </row>
    <row r="665" spans="1:38" ht="21.95" customHeight="1" x14ac:dyDescent="0.3">
      <c r="A665" s="22"/>
      <c r="B665" s="22"/>
      <c r="C665" s="27"/>
      <c r="D665" s="21"/>
      <c r="E665" s="21"/>
      <c r="F665" s="21"/>
      <c r="G665" s="21"/>
      <c r="H665" s="21"/>
      <c r="I665" s="21"/>
      <c r="J665" s="21"/>
      <c r="K665" s="21"/>
      <c r="L665" s="21"/>
      <c r="M665" s="22"/>
    </row>
    <row r="666" spans="1:38" ht="21.95" customHeight="1" x14ac:dyDescent="0.3">
      <c r="A666" s="22"/>
      <c r="B666" s="22"/>
      <c r="C666" s="27"/>
      <c r="D666" s="21"/>
      <c r="E666" s="21"/>
      <c r="F666" s="21"/>
      <c r="G666" s="21"/>
      <c r="H666" s="21"/>
      <c r="I666" s="21"/>
      <c r="J666" s="21"/>
      <c r="K666" s="21"/>
      <c r="L666" s="21"/>
      <c r="M666" s="22"/>
    </row>
    <row r="667" spans="1:38" ht="21.95" customHeight="1" x14ac:dyDescent="0.3">
      <c r="A667" s="22"/>
      <c r="B667" s="22"/>
      <c r="C667" s="27"/>
      <c r="D667" s="21"/>
      <c r="E667" s="21"/>
      <c r="F667" s="21"/>
      <c r="G667" s="21"/>
      <c r="H667" s="21"/>
      <c r="I667" s="21"/>
      <c r="J667" s="21"/>
      <c r="K667" s="21"/>
      <c r="L667" s="21"/>
      <c r="M667" s="22"/>
    </row>
    <row r="668" spans="1:38" ht="21.95" customHeight="1" x14ac:dyDescent="0.3">
      <c r="A668" s="22"/>
      <c r="B668" s="22"/>
      <c r="C668" s="27"/>
      <c r="D668" s="21"/>
      <c r="E668" s="21"/>
      <c r="F668" s="21"/>
      <c r="G668" s="21"/>
      <c r="H668" s="21"/>
      <c r="I668" s="21"/>
      <c r="J668" s="21"/>
      <c r="K668" s="21"/>
      <c r="L668" s="21"/>
      <c r="M668" s="22"/>
    </row>
    <row r="669" spans="1:38" ht="21.95" customHeight="1" x14ac:dyDescent="0.3">
      <c r="A669" s="23" t="s">
        <v>43</v>
      </c>
      <c r="B669" s="24"/>
      <c r="C669" s="25"/>
      <c r="D669" s="26"/>
      <c r="E669" s="26"/>
      <c r="F669" s="26">
        <f>ROUNDDOWN(SUMIF(Q652:Q662, "1", F652:F662), 0)</f>
        <v>0</v>
      </c>
      <c r="G669" s="26"/>
      <c r="H669" s="26">
        <f>ROUNDDOWN(SUMIF(Q652:Q662, "1", H652:H662), 0)</f>
        <v>0</v>
      </c>
      <c r="I669" s="26"/>
      <c r="J669" s="26">
        <f>ROUNDDOWN(SUMIF(Q652:Q662, "1", J652:J662), 0)</f>
        <v>0</v>
      </c>
      <c r="K669" s="26"/>
      <c r="L669" s="26">
        <f>F669+H669+J669</f>
        <v>0</v>
      </c>
      <c r="M669" s="24"/>
      <c r="R669" s="28">
        <f t="shared" ref="R669:AL669" si="746">ROUNDDOWN(SUM(R652:R662), 0)</f>
        <v>0</v>
      </c>
      <c r="S669" s="28">
        <f t="shared" si="746"/>
        <v>0</v>
      </c>
      <c r="T669" s="28">
        <f t="shared" si="746"/>
        <v>0</v>
      </c>
      <c r="U669" s="28">
        <f t="shared" si="746"/>
        <v>0</v>
      </c>
      <c r="V669" s="28">
        <f t="shared" si="746"/>
        <v>0</v>
      </c>
      <c r="W669" s="28">
        <f t="shared" si="746"/>
        <v>0</v>
      </c>
      <c r="X669" s="28">
        <f t="shared" si="746"/>
        <v>0</v>
      </c>
      <c r="Y669" s="28">
        <f t="shared" si="746"/>
        <v>0</v>
      </c>
      <c r="Z669" s="28">
        <f t="shared" si="746"/>
        <v>0</v>
      </c>
      <c r="AA669" s="28">
        <f t="shared" si="746"/>
        <v>0</v>
      </c>
      <c r="AB669" s="28">
        <f t="shared" si="746"/>
        <v>0</v>
      </c>
      <c r="AC669" s="28">
        <f t="shared" si="746"/>
        <v>0</v>
      </c>
      <c r="AD669" s="28">
        <f t="shared" si="746"/>
        <v>0</v>
      </c>
      <c r="AE669" s="28">
        <f t="shared" si="746"/>
        <v>0</v>
      </c>
      <c r="AF669" s="28">
        <f t="shared" si="746"/>
        <v>0</v>
      </c>
      <c r="AG669" s="28">
        <f t="shared" si="746"/>
        <v>0</v>
      </c>
      <c r="AH669" s="28">
        <f t="shared" si="746"/>
        <v>0</v>
      </c>
      <c r="AI669" s="28">
        <f t="shared" si="746"/>
        <v>0</v>
      </c>
      <c r="AJ669" s="28">
        <f t="shared" si="746"/>
        <v>0</v>
      </c>
      <c r="AK669" s="28">
        <f t="shared" si="746"/>
        <v>0</v>
      </c>
      <c r="AL669" s="28">
        <f t="shared" si="746"/>
        <v>0</v>
      </c>
    </row>
    <row r="670" spans="1:38" ht="21.95" customHeight="1" x14ac:dyDescent="0.3">
      <c r="A670" s="59" t="s">
        <v>267</v>
      </c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</row>
    <row r="671" spans="1:38" ht="21.95" customHeight="1" x14ac:dyDescent="0.3">
      <c r="A671" s="19" t="s">
        <v>44</v>
      </c>
      <c r="B671" s="19" t="s">
        <v>161</v>
      </c>
      <c r="C671" s="20" t="s">
        <v>6</v>
      </c>
      <c r="D671" s="21">
        <v>13</v>
      </c>
      <c r="E671" s="21"/>
      <c r="F671" s="21">
        <f>ROUNDDOWN(D671*E671, 0)</f>
        <v>0</v>
      </c>
      <c r="G671" s="21"/>
      <c r="H671" s="21">
        <f>ROUNDDOWN(D671*G671, 0)</f>
        <v>0</v>
      </c>
      <c r="I671" s="21"/>
      <c r="J671" s="21">
        <f>ROUNDDOWN(D671*I671, 0)</f>
        <v>0</v>
      </c>
      <c r="K671" s="21">
        <f t="shared" ref="K671:L673" si="747">E671+G671+I671</f>
        <v>0</v>
      </c>
      <c r="L671" s="21">
        <f t="shared" si="747"/>
        <v>0</v>
      </c>
      <c r="M671" s="19"/>
      <c r="O671" s="28" t="str">
        <f>""</f>
        <v/>
      </c>
      <c r="P671" s="29" t="s">
        <v>42</v>
      </c>
      <c r="Q671" s="28">
        <v>1</v>
      </c>
      <c r="R671" s="28">
        <f>IF(P671="기계경비", J671, 0)</f>
        <v>0</v>
      </c>
      <c r="S671" s="28">
        <f>IF(P671="운반비", J671, 0)</f>
        <v>0</v>
      </c>
      <c r="T671" s="28">
        <f>IF(P671="작업부산물", F671, 0)</f>
        <v>0</v>
      </c>
      <c r="U671" s="28">
        <f>IF(P671="관급", F671, 0)</f>
        <v>0</v>
      </c>
      <c r="V671" s="28">
        <f>IF(P671="외주비", J671, 0)</f>
        <v>0</v>
      </c>
      <c r="W671" s="28">
        <f>IF(P671="장비비", J671, 0)</f>
        <v>0</v>
      </c>
      <c r="X671" s="28">
        <f>IF(P671="폐기물처리비", J671, 0)</f>
        <v>0</v>
      </c>
      <c r="Y671" s="28">
        <f>IF(P671="가설비", J671, 0)</f>
        <v>0</v>
      </c>
      <c r="Z671" s="28">
        <f>IF(P671="잡비제외분", F671, 0)</f>
        <v>0</v>
      </c>
      <c r="AA671" s="28">
        <f>IF(P671="사급자재대", L671, 0)</f>
        <v>0</v>
      </c>
      <c r="AB671" s="28">
        <f>IF(P671="관급자재대", L671, 0)</f>
        <v>0</v>
      </c>
      <c r="AC671" s="28">
        <f>IF(P671="관급자관급자재대", L671, 0)</f>
        <v>0</v>
      </c>
      <c r="AD671" s="28">
        <f>IF(P671="고철처리비", L671, 0)</f>
        <v>0</v>
      </c>
      <c r="AE671" s="28">
        <f>IF(P671="사용자항목3", L671, 0)</f>
        <v>0</v>
      </c>
      <c r="AF671" s="28">
        <f>IF(P671="사용자항목4", L671, 0)</f>
        <v>0</v>
      </c>
      <c r="AG671" s="28">
        <f>IF(P671="사용자항목5", L671, 0)</f>
        <v>0</v>
      </c>
      <c r="AH671" s="28">
        <f>IF(P671="사용자항목6", L671, 0)</f>
        <v>0</v>
      </c>
      <c r="AI671" s="28">
        <f>IF(P671="사용자항목7", L671, 0)</f>
        <v>0</v>
      </c>
      <c r="AJ671" s="28">
        <f>IF(P671="사용자항목8", L671, 0)</f>
        <v>0</v>
      </c>
      <c r="AK671" s="28">
        <f>IF(P671="사용자항목9", L671, 0)</f>
        <v>0</v>
      </c>
    </row>
    <row r="672" spans="1:38" ht="21.95" customHeight="1" x14ac:dyDescent="0.3">
      <c r="A672" s="19" t="s">
        <v>44</v>
      </c>
      <c r="B672" s="19" t="s">
        <v>133</v>
      </c>
      <c r="C672" s="20" t="s">
        <v>6</v>
      </c>
      <c r="D672" s="21">
        <v>4</v>
      </c>
      <c r="E672" s="21"/>
      <c r="F672" s="21">
        <f>ROUNDDOWN(D672*E672, 0)</f>
        <v>0</v>
      </c>
      <c r="G672" s="21"/>
      <c r="H672" s="21">
        <f>ROUNDDOWN(D672*G672, 0)</f>
        <v>0</v>
      </c>
      <c r="I672" s="21"/>
      <c r="J672" s="21">
        <f>ROUNDDOWN(D672*I672, 0)</f>
        <v>0</v>
      </c>
      <c r="K672" s="21">
        <f t="shared" si="747"/>
        <v>0</v>
      </c>
      <c r="L672" s="21">
        <f t="shared" si="747"/>
        <v>0</v>
      </c>
      <c r="M672" s="19"/>
      <c r="O672" s="28" t="str">
        <f>""</f>
        <v/>
      </c>
      <c r="P672" s="29" t="s">
        <v>42</v>
      </c>
      <c r="Q672" s="28">
        <v>1</v>
      </c>
      <c r="R672" s="28">
        <f>IF(P672="기계경비", J672, 0)</f>
        <v>0</v>
      </c>
      <c r="S672" s="28">
        <f>IF(P672="운반비", J672, 0)</f>
        <v>0</v>
      </c>
      <c r="T672" s="28">
        <f>IF(P672="작업부산물", F672, 0)</f>
        <v>0</v>
      </c>
      <c r="U672" s="28">
        <f>IF(P672="관급", F672, 0)</f>
        <v>0</v>
      </c>
      <c r="V672" s="28">
        <f>IF(P672="외주비", J672, 0)</f>
        <v>0</v>
      </c>
      <c r="W672" s="28">
        <f>IF(P672="장비비", J672, 0)</f>
        <v>0</v>
      </c>
      <c r="X672" s="28">
        <f>IF(P672="폐기물처리비", J672, 0)</f>
        <v>0</v>
      </c>
      <c r="Y672" s="28">
        <f>IF(P672="가설비", J672, 0)</f>
        <v>0</v>
      </c>
      <c r="Z672" s="28">
        <f>IF(P672="잡비제외분", F672, 0)</f>
        <v>0</v>
      </c>
      <c r="AA672" s="28">
        <f>IF(P672="사급자재대", L672, 0)</f>
        <v>0</v>
      </c>
      <c r="AB672" s="28">
        <f>IF(P672="관급자재대", L672, 0)</f>
        <v>0</v>
      </c>
      <c r="AC672" s="28">
        <f>IF(P672="관급자관급자재대", L672, 0)</f>
        <v>0</v>
      </c>
      <c r="AD672" s="28">
        <f>IF(P672="고철처리비", L672, 0)</f>
        <v>0</v>
      </c>
      <c r="AE672" s="28">
        <f>IF(P672="사용자항목3", L672, 0)</f>
        <v>0</v>
      </c>
      <c r="AF672" s="28">
        <f>IF(P672="사용자항목4", L672, 0)</f>
        <v>0</v>
      </c>
      <c r="AG672" s="28">
        <f>IF(P672="사용자항목5", L672, 0)</f>
        <v>0</v>
      </c>
      <c r="AH672" s="28">
        <f>IF(P672="사용자항목6", L672, 0)</f>
        <v>0</v>
      </c>
      <c r="AI672" s="28">
        <f>IF(P672="사용자항목7", L672, 0)</f>
        <v>0</v>
      </c>
      <c r="AJ672" s="28">
        <f>IF(P672="사용자항목8", L672, 0)</f>
        <v>0</v>
      </c>
      <c r="AK672" s="28">
        <f>IF(P672="사용자항목9", L672, 0)</f>
        <v>0</v>
      </c>
    </row>
    <row r="673" spans="1:38" ht="21.95" customHeight="1" x14ac:dyDescent="0.3">
      <c r="A673" s="19" t="s">
        <v>44</v>
      </c>
      <c r="B673" s="19" t="s">
        <v>109</v>
      </c>
      <c r="C673" s="20" t="s">
        <v>6</v>
      </c>
      <c r="D673" s="21">
        <v>3</v>
      </c>
      <c r="E673" s="21"/>
      <c r="F673" s="21">
        <f>ROUNDDOWN(D673*E673, 0)</f>
        <v>0</v>
      </c>
      <c r="G673" s="21"/>
      <c r="H673" s="21">
        <f>ROUNDDOWN(D673*G673, 0)</f>
        <v>0</v>
      </c>
      <c r="I673" s="21"/>
      <c r="J673" s="21">
        <f>ROUNDDOWN(D673*I673, 0)</f>
        <v>0</v>
      </c>
      <c r="K673" s="21">
        <f t="shared" si="747"/>
        <v>0</v>
      </c>
      <c r="L673" s="21">
        <f t="shared" si="747"/>
        <v>0</v>
      </c>
      <c r="M673" s="19"/>
      <c r="O673" s="28" t="str">
        <f>""</f>
        <v/>
      </c>
      <c r="P673" s="29" t="s">
        <v>42</v>
      </c>
      <c r="Q673" s="28">
        <v>1</v>
      </c>
      <c r="R673" s="28">
        <f>IF(P673="기계경비", J673, 0)</f>
        <v>0</v>
      </c>
      <c r="S673" s="28">
        <f>IF(P673="운반비", J673, 0)</f>
        <v>0</v>
      </c>
      <c r="T673" s="28">
        <f>IF(P673="작업부산물", F673, 0)</f>
        <v>0</v>
      </c>
      <c r="U673" s="28">
        <f>IF(P673="관급", F673, 0)</f>
        <v>0</v>
      </c>
      <c r="V673" s="28">
        <f>IF(P673="외주비", J673, 0)</f>
        <v>0</v>
      </c>
      <c r="W673" s="28">
        <f>IF(P673="장비비", J673, 0)</f>
        <v>0</v>
      </c>
      <c r="X673" s="28">
        <f>IF(P673="폐기물처리비", J673, 0)</f>
        <v>0</v>
      </c>
      <c r="Y673" s="28">
        <f>IF(P673="가설비", J673, 0)</f>
        <v>0</v>
      </c>
      <c r="Z673" s="28">
        <f>IF(P673="잡비제외분", F673, 0)</f>
        <v>0</v>
      </c>
      <c r="AA673" s="28">
        <f>IF(P673="사급자재대", L673, 0)</f>
        <v>0</v>
      </c>
      <c r="AB673" s="28">
        <f>IF(P673="관급자재대", L673, 0)</f>
        <v>0</v>
      </c>
      <c r="AC673" s="28">
        <f>IF(P673="관급자관급자재대", L673, 0)</f>
        <v>0</v>
      </c>
      <c r="AD673" s="28">
        <f>IF(P673="고철처리비", L673, 0)</f>
        <v>0</v>
      </c>
      <c r="AE673" s="28">
        <f>IF(P673="사용자항목3", L673, 0)</f>
        <v>0</v>
      </c>
      <c r="AF673" s="28">
        <f>IF(P673="사용자항목4", L673, 0)</f>
        <v>0</v>
      </c>
      <c r="AG673" s="28">
        <f>IF(P673="사용자항목5", L673, 0)</f>
        <v>0</v>
      </c>
      <c r="AH673" s="28">
        <f>IF(P673="사용자항목6", L673, 0)</f>
        <v>0</v>
      </c>
      <c r="AI673" s="28">
        <f>IF(P673="사용자항목7", L673, 0)</f>
        <v>0</v>
      </c>
      <c r="AJ673" s="28">
        <f>IF(P673="사용자항목8", L673, 0)</f>
        <v>0</v>
      </c>
      <c r="AK673" s="28">
        <f>IF(P673="사용자항목9", L673, 0)</f>
        <v>0</v>
      </c>
    </row>
    <row r="674" spans="1:38" ht="21.95" customHeight="1" x14ac:dyDescent="0.3">
      <c r="A674" s="22"/>
      <c r="B674" s="22"/>
      <c r="C674" s="27"/>
      <c r="D674" s="21"/>
      <c r="E674" s="21"/>
      <c r="F674" s="21"/>
      <c r="G674" s="21"/>
      <c r="H674" s="21"/>
      <c r="I674" s="21"/>
      <c r="J674" s="21"/>
      <c r="K674" s="21"/>
      <c r="L674" s="21"/>
      <c r="M674" s="22"/>
    </row>
    <row r="675" spans="1:38" ht="21.95" customHeight="1" x14ac:dyDescent="0.3">
      <c r="A675" s="22"/>
      <c r="B675" s="22"/>
      <c r="C675" s="27"/>
      <c r="D675" s="21"/>
      <c r="E675" s="21"/>
      <c r="F675" s="21"/>
      <c r="G675" s="21"/>
      <c r="H675" s="21"/>
      <c r="I675" s="21"/>
      <c r="J675" s="21"/>
      <c r="K675" s="21"/>
      <c r="L675" s="21"/>
      <c r="M675" s="22"/>
    </row>
    <row r="676" spans="1:38" ht="21.95" customHeight="1" x14ac:dyDescent="0.3">
      <c r="A676" s="22"/>
      <c r="B676" s="22"/>
      <c r="C676" s="27"/>
      <c r="D676" s="21"/>
      <c r="E676" s="21"/>
      <c r="F676" s="21"/>
      <c r="G676" s="21"/>
      <c r="H676" s="21"/>
      <c r="I676" s="21"/>
      <c r="J676" s="21"/>
      <c r="K676" s="21"/>
      <c r="L676" s="21"/>
      <c r="M676" s="22"/>
    </row>
    <row r="677" spans="1:38" ht="21.95" customHeight="1" x14ac:dyDescent="0.3">
      <c r="A677" s="22"/>
      <c r="B677" s="22"/>
      <c r="C677" s="27"/>
      <c r="D677" s="21"/>
      <c r="E677" s="21"/>
      <c r="F677" s="21"/>
      <c r="G677" s="21"/>
      <c r="H677" s="21"/>
      <c r="I677" s="21"/>
      <c r="J677" s="21"/>
      <c r="K677" s="21"/>
      <c r="L677" s="21"/>
      <c r="M677" s="22"/>
    </row>
    <row r="678" spans="1:38" ht="21.95" customHeight="1" x14ac:dyDescent="0.3">
      <c r="A678" s="22"/>
      <c r="B678" s="22"/>
      <c r="C678" s="27"/>
      <c r="D678" s="21"/>
      <c r="E678" s="21"/>
      <c r="F678" s="21"/>
      <c r="G678" s="21"/>
      <c r="H678" s="21"/>
      <c r="I678" s="21"/>
      <c r="J678" s="21"/>
      <c r="K678" s="21"/>
      <c r="L678" s="21"/>
      <c r="M678" s="22"/>
    </row>
    <row r="679" spans="1:38" ht="21.95" customHeight="1" x14ac:dyDescent="0.3">
      <c r="A679" s="22"/>
      <c r="B679" s="22"/>
      <c r="C679" s="27"/>
      <c r="D679" s="21"/>
      <c r="E679" s="21"/>
      <c r="F679" s="21"/>
      <c r="G679" s="21"/>
      <c r="H679" s="21"/>
      <c r="I679" s="21"/>
      <c r="J679" s="21"/>
      <c r="K679" s="21"/>
      <c r="L679" s="21"/>
      <c r="M679" s="22"/>
    </row>
    <row r="680" spans="1:38" ht="21.95" customHeight="1" x14ac:dyDescent="0.3">
      <c r="A680" s="22"/>
      <c r="B680" s="22"/>
      <c r="C680" s="27"/>
      <c r="D680" s="21"/>
      <c r="E680" s="21"/>
      <c r="F680" s="21"/>
      <c r="G680" s="21"/>
      <c r="H680" s="21"/>
      <c r="I680" s="21"/>
      <c r="J680" s="21"/>
      <c r="K680" s="21"/>
      <c r="L680" s="21"/>
      <c r="M680" s="22"/>
    </row>
    <row r="681" spans="1:38" ht="21.95" customHeight="1" x14ac:dyDescent="0.3">
      <c r="A681" s="22"/>
      <c r="B681" s="22"/>
      <c r="C681" s="27"/>
      <c r="D681" s="21"/>
      <c r="E681" s="21"/>
      <c r="F681" s="21"/>
      <c r="G681" s="21"/>
      <c r="H681" s="21"/>
      <c r="I681" s="21"/>
      <c r="J681" s="21"/>
      <c r="K681" s="21"/>
      <c r="L681" s="21"/>
      <c r="M681" s="22"/>
    </row>
    <row r="682" spans="1:38" ht="21.95" customHeight="1" x14ac:dyDescent="0.3">
      <c r="A682" s="22"/>
      <c r="B682" s="22"/>
      <c r="C682" s="27"/>
      <c r="D682" s="21"/>
      <c r="E682" s="21"/>
      <c r="F682" s="21"/>
      <c r="G682" s="21"/>
      <c r="H682" s="21"/>
      <c r="I682" s="21"/>
      <c r="J682" s="21"/>
      <c r="K682" s="21"/>
      <c r="L682" s="21"/>
      <c r="M682" s="22"/>
    </row>
    <row r="683" spans="1:38" ht="21.95" customHeight="1" x14ac:dyDescent="0.3">
      <c r="A683" s="22"/>
      <c r="B683" s="22"/>
      <c r="C683" s="27"/>
      <c r="D683" s="21"/>
      <c r="E683" s="21"/>
      <c r="F683" s="21"/>
      <c r="G683" s="21"/>
      <c r="H683" s="21"/>
      <c r="I683" s="21"/>
      <c r="J683" s="21"/>
      <c r="K683" s="21"/>
      <c r="L683" s="21"/>
      <c r="M683" s="22"/>
    </row>
    <row r="684" spans="1:38" ht="21.95" customHeight="1" x14ac:dyDescent="0.3">
      <c r="A684" s="22"/>
      <c r="B684" s="22"/>
      <c r="C684" s="27"/>
      <c r="D684" s="21"/>
      <c r="E684" s="21"/>
      <c r="F684" s="21"/>
      <c r="G684" s="21"/>
      <c r="H684" s="21"/>
      <c r="I684" s="21"/>
      <c r="J684" s="21"/>
      <c r="K684" s="21"/>
      <c r="L684" s="21"/>
      <c r="M684" s="22"/>
    </row>
    <row r="685" spans="1:38" ht="21.95" customHeight="1" x14ac:dyDescent="0.3">
      <c r="A685" s="22"/>
      <c r="B685" s="22"/>
      <c r="C685" s="27"/>
      <c r="D685" s="21"/>
      <c r="E685" s="21"/>
      <c r="F685" s="21"/>
      <c r="G685" s="21"/>
      <c r="H685" s="21"/>
      <c r="I685" s="21"/>
      <c r="J685" s="21"/>
      <c r="K685" s="21"/>
      <c r="L685" s="21"/>
      <c r="M685" s="22"/>
    </row>
    <row r="686" spans="1:38" ht="21.95" customHeight="1" x14ac:dyDescent="0.3">
      <c r="A686" s="22"/>
      <c r="B686" s="22"/>
      <c r="C686" s="27"/>
      <c r="D686" s="21"/>
      <c r="E686" s="21"/>
      <c r="F686" s="21"/>
      <c r="G686" s="21"/>
      <c r="H686" s="21"/>
      <c r="I686" s="21"/>
      <c r="J686" s="21"/>
      <c r="K686" s="21"/>
      <c r="L686" s="21"/>
      <c r="M686" s="22"/>
    </row>
    <row r="687" spans="1:38" ht="21.95" customHeight="1" x14ac:dyDescent="0.3">
      <c r="A687" s="22"/>
      <c r="B687" s="22"/>
      <c r="C687" s="27"/>
      <c r="D687" s="21"/>
      <c r="E687" s="21"/>
      <c r="F687" s="21"/>
      <c r="G687" s="21"/>
      <c r="H687" s="21"/>
      <c r="I687" s="21"/>
      <c r="J687" s="21"/>
      <c r="K687" s="21"/>
      <c r="L687" s="21"/>
      <c r="M687" s="22"/>
    </row>
    <row r="688" spans="1:38" ht="21.95" customHeight="1" x14ac:dyDescent="0.3">
      <c r="A688" s="23" t="s">
        <v>43</v>
      </c>
      <c r="B688" s="24"/>
      <c r="C688" s="25"/>
      <c r="D688" s="26"/>
      <c r="E688" s="26"/>
      <c r="F688" s="26">
        <f>ROUNDDOWN(SUMIF(Q671:Q673, "1", F671:F673), 0)</f>
        <v>0</v>
      </c>
      <c r="G688" s="26"/>
      <c r="H688" s="26">
        <f>ROUNDDOWN(SUMIF(Q671:Q673, "1", H671:H673), 0)</f>
        <v>0</v>
      </c>
      <c r="I688" s="26"/>
      <c r="J688" s="26">
        <f>ROUNDDOWN(SUMIF(Q671:Q673, "1", J671:J673), 0)</f>
        <v>0</v>
      </c>
      <c r="K688" s="26"/>
      <c r="L688" s="26">
        <f>F688+H688+J688</f>
        <v>0</v>
      </c>
      <c r="M688" s="24"/>
      <c r="R688" s="28">
        <f t="shared" ref="R688:AL688" si="748">ROUNDDOWN(SUM(R671:R673), 0)</f>
        <v>0</v>
      </c>
      <c r="S688" s="28">
        <f t="shared" si="748"/>
        <v>0</v>
      </c>
      <c r="T688" s="28">
        <f t="shared" si="748"/>
        <v>0</v>
      </c>
      <c r="U688" s="28">
        <f t="shared" si="748"/>
        <v>0</v>
      </c>
      <c r="V688" s="28">
        <f t="shared" si="748"/>
        <v>0</v>
      </c>
      <c r="W688" s="28">
        <f t="shared" si="748"/>
        <v>0</v>
      </c>
      <c r="X688" s="28">
        <f t="shared" si="748"/>
        <v>0</v>
      </c>
      <c r="Y688" s="28">
        <f t="shared" si="748"/>
        <v>0</v>
      </c>
      <c r="Z688" s="28">
        <f t="shared" si="748"/>
        <v>0</v>
      </c>
      <c r="AA688" s="28">
        <f t="shared" si="748"/>
        <v>0</v>
      </c>
      <c r="AB688" s="28">
        <f t="shared" si="748"/>
        <v>0</v>
      </c>
      <c r="AC688" s="28">
        <f t="shared" si="748"/>
        <v>0</v>
      </c>
      <c r="AD688" s="28">
        <f t="shared" si="748"/>
        <v>0</v>
      </c>
      <c r="AE688" s="28">
        <f t="shared" si="748"/>
        <v>0</v>
      </c>
      <c r="AF688" s="28">
        <f t="shared" si="748"/>
        <v>0</v>
      </c>
      <c r="AG688" s="28">
        <f t="shared" si="748"/>
        <v>0</v>
      </c>
      <c r="AH688" s="28">
        <f t="shared" si="748"/>
        <v>0</v>
      </c>
      <c r="AI688" s="28">
        <f t="shared" si="748"/>
        <v>0</v>
      </c>
      <c r="AJ688" s="28">
        <f t="shared" si="748"/>
        <v>0</v>
      </c>
      <c r="AK688" s="28">
        <f t="shared" si="748"/>
        <v>0</v>
      </c>
      <c r="AL688" s="28">
        <f t="shared" si="748"/>
        <v>0</v>
      </c>
    </row>
    <row r="689" spans="1:37" ht="21.95" customHeight="1" x14ac:dyDescent="0.3">
      <c r="A689" s="59" t="s">
        <v>268</v>
      </c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</row>
    <row r="690" spans="1:37" ht="21.95" customHeight="1" x14ac:dyDescent="0.3">
      <c r="A690" s="19" t="s">
        <v>44</v>
      </c>
      <c r="B690" s="19" t="s">
        <v>164</v>
      </c>
      <c r="C690" s="20" t="s">
        <v>6</v>
      </c>
      <c r="D690" s="21">
        <v>4</v>
      </c>
      <c r="E690" s="21"/>
      <c r="F690" s="21">
        <f t="shared" ref="F690:F697" si="749">ROUNDDOWN(D690*E690, 0)</f>
        <v>0</v>
      </c>
      <c r="G690" s="21"/>
      <c r="H690" s="21">
        <f t="shared" ref="H690:H697" si="750">ROUNDDOWN(D690*G690, 0)</f>
        <v>0</v>
      </c>
      <c r="I690" s="21"/>
      <c r="J690" s="21">
        <f t="shared" ref="J690:J697" si="751">ROUNDDOWN(D690*I690, 0)</f>
        <v>0</v>
      </c>
      <c r="K690" s="21">
        <f t="shared" ref="K690:L697" si="752">E690+G690+I690</f>
        <v>0</v>
      </c>
      <c r="L690" s="21">
        <f t="shared" si="752"/>
        <v>0</v>
      </c>
      <c r="M690" s="19"/>
      <c r="O690" s="28" t="str">
        <f>""</f>
        <v/>
      </c>
      <c r="P690" s="29" t="s">
        <v>42</v>
      </c>
      <c r="Q690" s="28">
        <v>1</v>
      </c>
      <c r="R690" s="28">
        <f t="shared" ref="R690:R697" si="753">IF(P690="기계경비", J690, 0)</f>
        <v>0</v>
      </c>
      <c r="S690" s="28">
        <f t="shared" ref="S690:S697" si="754">IF(P690="운반비", J690, 0)</f>
        <v>0</v>
      </c>
      <c r="T690" s="28">
        <f t="shared" ref="T690:T697" si="755">IF(P690="작업부산물", F690, 0)</f>
        <v>0</v>
      </c>
      <c r="U690" s="28">
        <f t="shared" ref="U690:U697" si="756">IF(P690="관급", F690, 0)</f>
        <v>0</v>
      </c>
      <c r="V690" s="28">
        <f t="shared" ref="V690:V697" si="757">IF(P690="외주비", J690, 0)</f>
        <v>0</v>
      </c>
      <c r="W690" s="28">
        <f t="shared" ref="W690:W697" si="758">IF(P690="장비비", J690, 0)</f>
        <v>0</v>
      </c>
      <c r="X690" s="28">
        <f t="shared" ref="X690:X697" si="759">IF(P690="폐기물처리비", J690, 0)</f>
        <v>0</v>
      </c>
      <c r="Y690" s="28">
        <f t="shared" ref="Y690:Y697" si="760">IF(P690="가설비", J690, 0)</f>
        <v>0</v>
      </c>
      <c r="Z690" s="28">
        <f t="shared" ref="Z690:Z697" si="761">IF(P690="잡비제외분", F690, 0)</f>
        <v>0</v>
      </c>
      <c r="AA690" s="28">
        <f t="shared" ref="AA690:AA697" si="762">IF(P690="사급자재대", L690, 0)</f>
        <v>0</v>
      </c>
      <c r="AB690" s="28">
        <f t="shared" ref="AB690:AB697" si="763">IF(P690="관급자재대", L690, 0)</f>
        <v>0</v>
      </c>
      <c r="AC690" s="28">
        <f t="shared" ref="AC690:AC697" si="764">IF(P690="관급자관급자재대", L690, 0)</f>
        <v>0</v>
      </c>
      <c r="AD690" s="28">
        <f t="shared" ref="AD690:AD697" si="765">IF(P690="고철처리비", L690, 0)</f>
        <v>0</v>
      </c>
      <c r="AE690" s="28">
        <f t="shared" ref="AE690:AE697" si="766">IF(P690="사용자항목3", L690, 0)</f>
        <v>0</v>
      </c>
      <c r="AF690" s="28">
        <f t="shared" ref="AF690:AF697" si="767">IF(P690="사용자항목4", L690, 0)</f>
        <v>0</v>
      </c>
      <c r="AG690" s="28">
        <f t="shared" ref="AG690:AG697" si="768">IF(P690="사용자항목5", L690, 0)</f>
        <v>0</v>
      </c>
      <c r="AH690" s="28">
        <f t="shared" ref="AH690:AH697" si="769">IF(P690="사용자항목6", L690, 0)</f>
        <v>0</v>
      </c>
      <c r="AI690" s="28">
        <f t="shared" ref="AI690:AI697" si="770">IF(P690="사용자항목7", L690, 0)</f>
        <v>0</v>
      </c>
      <c r="AJ690" s="28">
        <f t="shared" ref="AJ690:AJ697" si="771">IF(P690="사용자항목8", L690, 0)</f>
        <v>0</v>
      </c>
      <c r="AK690" s="28">
        <f t="shared" ref="AK690:AK697" si="772">IF(P690="사용자항목9", L690, 0)</f>
        <v>0</v>
      </c>
    </row>
    <row r="691" spans="1:37" ht="21.95" customHeight="1" x14ac:dyDescent="0.3">
      <c r="A691" s="19" t="s">
        <v>44</v>
      </c>
      <c r="B691" s="19" t="s">
        <v>119</v>
      </c>
      <c r="C691" s="20" t="s">
        <v>6</v>
      </c>
      <c r="D691" s="21">
        <v>44</v>
      </c>
      <c r="E691" s="21"/>
      <c r="F691" s="21">
        <f t="shared" si="749"/>
        <v>0</v>
      </c>
      <c r="G691" s="21"/>
      <c r="H691" s="21">
        <f t="shared" si="750"/>
        <v>0</v>
      </c>
      <c r="I691" s="21"/>
      <c r="J691" s="21">
        <f t="shared" si="751"/>
        <v>0</v>
      </c>
      <c r="K691" s="21">
        <f t="shared" si="752"/>
        <v>0</v>
      </c>
      <c r="L691" s="21">
        <f t="shared" si="752"/>
        <v>0</v>
      </c>
      <c r="M691" s="19"/>
      <c r="O691" s="28" t="str">
        <f>""</f>
        <v/>
      </c>
      <c r="P691" s="29" t="s">
        <v>42</v>
      </c>
      <c r="Q691" s="28">
        <v>1</v>
      </c>
      <c r="R691" s="28">
        <f t="shared" si="753"/>
        <v>0</v>
      </c>
      <c r="S691" s="28">
        <f t="shared" si="754"/>
        <v>0</v>
      </c>
      <c r="T691" s="28">
        <f t="shared" si="755"/>
        <v>0</v>
      </c>
      <c r="U691" s="28">
        <f t="shared" si="756"/>
        <v>0</v>
      </c>
      <c r="V691" s="28">
        <f t="shared" si="757"/>
        <v>0</v>
      </c>
      <c r="W691" s="28">
        <f t="shared" si="758"/>
        <v>0</v>
      </c>
      <c r="X691" s="28">
        <f t="shared" si="759"/>
        <v>0</v>
      </c>
      <c r="Y691" s="28">
        <f t="shared" si="760"/>
        <v>0</v>
      </c>
      <c r="Z691" s="28">
        <f t="shared" si="761"/>
        <v>0</v>
      </c>
      <c r="AA691" s="28">
        <f t="shared" si="762"/>
        <v>0</v>
      </c>
      <c r="AB691" s="28">
        <f t="shared" si="763"/>
        <v>0</v>
      </c>
      <c r="AC691" s="28">
        <f t="shared" si="764"/>
        <v>0</v>
      </c>
      <c r="AD691" s="28">
        <f t="shared" si="765"/>
        <v>0</v>
      </c>
      <c r="AE691" s="28">
        <f t="shared" si="766"/>
        <v>0</v>
      </c>
      <c r="AF691" s="28">
        <f t="shared" si="767"/>
        <v>0</v>
      </c>
      <c r="AG691" s="28">
        <f t="shared" si="768"/>
        <v>0</v>
      </c>
      <c r="AH691" s="28">
        <f t="shared" si="769"/>
        <v>0</v>
      </c>
      <c r="AI691" s="28">
        <f t="shared" si="770"/>
        <v>0</v>
      </c>
      <c r="AJ691" s="28">
        <f t="shared" si="771"/>
        <v>0</v>
      </c>
      <c r="AK691" s="28">
        <f t="shared" si="772"/>
        <v>0</v>
      </c>
    </row>
    <row r="692" spans="1:37" ht="21.95" customHeight="1" x14ac:dyDescent="0.3">
      <c r="A692" s="19" t="s">
        <v>44</v>
      </c>
      <c r="B692" s="19" t="s">
        <v>121</v>
      </c>
      <c r="C692" s="20" t="s">
        <v>8</v>
      </c>
      <c r="D692" s="21">
        <v>18</v>
      </c>
      <c r="E692" s="21"/>
      <c r="F692" s="21">
        <f t="shared" si="749"/>
        <v>0</v>
      </c>
      <c r="G692" s="21"/>
      <c r="H692" s="21">
        <f t="shared" si="750"/>
        <v>0</v>
      </c>
      <c r="I692" s="21"/>
      <c r="J692" s="21">
        <f t="shared" si="751"/>
        <v>0</v>
      </c>
      <c r="K692" s="21">
        <f t="shared" si="752"/>
        <v>0</v>
      </c>
      <c r="L692" s="21">
        <f t="shared" si="752"/>
        <v>0</v>
      </c>
      <c r="M692" s="19"/>
      <c r="O692" s="28" t="str">
        <f>""</f>
        <v/>
      </c>
      <c r="P692" s="29" t="s">
        <v>42</v>
      </c>
      <c r="Q692" s="28">
        <v>1</v>
      </c>
      <c r="R692" s="28">
        <f t="shared" si="753"/>
        <v>0</v>
      </c>
      <c r="S692" s="28">
        <f t="shared" si="754"/>
        <v>0</v>
      </c>
      <c r="T692" s="28">
        <f t="shared" si="755"/>
        <v>0</v>
      </c>
      <c r="U692" s="28">
        <f t="shared" si="756"/>
        <v>0</v>
      </c>
      <c r="V692" s="28">
        <f t="shared" si="757"/>
        <v>0</v>
      </c>
      <c r="W692" s="28">
        <f t="shared" si="758"/>
        <v>0</v>
      </c>
      <c r="X692" s="28">
        <f t="shared" si="759"/>
        <v>0</v>
      </c>
      <c r="Y692" s="28">
        <f t="shared" si="760"/>
        <v>0</v>
      </c>
      <c r="Z692" s="28">
        <f t="shared" si="761"/>
        <v>0</v>
      </c>
      <c r="AA692" s="28">
        <f t="shared" si="762"/>
        <v>0</v>
      </c>
      <c r="AB692" s="28">
        <f t="shared" si="763"/>
        <v>0</v>
      </c>
      <c r="AC692" s="28">
        <f t="shared" si="764"/>
        <v>0</v>
      </c>
      <c r="AD692" s="28">
        <f t="shared" si="765"/>
        <v>0</v>
      </c>
      <c r="AE692" s="28">
        <f t="shared" si="766"/>
        <v>0</v>
      </c>
      <c r="AF692" s="28">
        <f t="shared" si="767"/>
        <v>0</v>
      </c>
      <c r="AG692" s="28">
        <f t="shared" si="768"/>
        <v>0</v>
      </c>
      <c r="AH692" s="28">
        <f t="shared" si="769"/>
        <v>0</v>
      </c>
      <c r="AI692" s="28">
        <f t="shared" si="770"/>
        <v>0</v>
      </c>
      <c r="AJ692" s="28">
        <f t="shared" si="771"/>
        <v>0</v>
      </c>
      <c r="AK692" s="28">
        <f t="shared" si="772"/>
        <v>0</v>
      </c>
    </row>
    <row r="693" spans="1:37" ht="21.95" customHeight="1" x14ac:dyDescent="0.3">
      <c r="A693" s="19" t="s">
        <v>53</v>
      </c>
      <c r="B693" s="19" t="s">
        <v>131</v>
      </c>
      <c r="C693" s="20" t="s">
        <v>12</v>
      </c>
      <c r="D693" s="21">
        <v>5</v>
      </c>
      <c r="E693" s="21"/>
      <c r="F693" s="21">
        <f t="shared" si="749"/>
        <v>0</v>
      </c>
      <c r="G693" s="21"/>
      <c r="H693" s="21">
        <f t="shared" si="750"/>
        <v>0</v>
      </c>
      <c r="I693" s="21"/>
      <c r="J693" s="21">
        <f t="shared" si="751"/>
        <v>0</v>
      </c>
      <c r="K693" s="21">
        <f t="shared" si="752"/>
        <v>0</v>
      </c>
      <c r="L693" s="21">
        <f t="shared" si="752"/>
        <v>0</v>
      </c>
      <c r="M693" s="19"/>
      <c r="O693" s="28" t="str">
        <f>""</f>
        <v/>
      </c>
      <c r="P693" s="29" t="s">
        <v>42</v>
      </c>
      <c r="Q693" s="28">
        <v>1</v>
      </c>
      <c r="R693" s="28">
        <f t="shared" si="753"/>
        <v>0</v>
      </c>
      <c r="S693" s="28">
        <f t="shared" si="754"/>
        <v>0</v>
      </c>
      <c r="T693" s="28">
        <f t="shared" si="755"/>
        <v>0</v>
      </c>
      <c r="U693" s="28">
        <f t="shared" si="756"/>
        <v>0</v>
      </c>
      <c r="V693" s="28">
        <f t="shared" si="757"/>
        <v>0</v>
      </c>
      <c r="W693" s="28">
        <f t="shared" si="758"/>
        <v>0</v>
      </c>
      <c r="X693" s="28">
        <f t="shared" si="759"/>
        <v>0</v>
      </c>
      <c r="Y693" s="28">
        <f t="shared" si="760"/>
        <v>0</v>
      </c>
      <c r="Z693" s="28">
        <f t="shared" si="761"/>
        <v>0</v>
      </c>
      <c r="AA693" s="28">
        <f t="shared" si="762"/>
        <v>0</v>
      </c>
      <c r="AB693" s="28">
        <f t="shared" si="763"/>
        <v>0</v>
      </c>
      <c r="AC693" s="28">
        <f t="shared" si="764"/>
        <v>0</v>
      </c>
      <c r="AD693" s="28">
        <f t="shared" si="765"/>
        <v>0</v>
      </c>
      <c r="AE693" s="28">
        <f t="shared" si="766"/>
        <v>0</v>
      </c>
      <c r="AF693" s="28">
        <f t="shared" si="767"/>
        <v>0</v>
      </c>
      <c r="AG693" s="28">
        <f t="shared" si="768"/>
        <v>0</v>
      </c>
      <c r="AH693" s="28">
        <f t="shared" si="769"/>
        <v>0</v>
      </c>
      <c r="AI693" s="28">
        <f t="shared" si="770"/>
        <v>0</v>
      </c>
      <c r="AJ693" s="28">
        <f t="shared" si="771"/>
        <v>0</v>
      </c>
      <c r="AK693" s="28">
        <f t="shared" si="772"/>
        <v>0</v>
      </c>
    </row>
    <row r="694" spans="1:37" ht="21.95" customHeight="1" x14ac:dyDescent="0.3">
      <c r="A694" s="19" t="s">
        <v>50</v>
      </c>
      <c r="B694" s="19" t="s">
        <v>120</v>
      </c>
      <c r="C694" s="20" t="s">
        <v>12</v>
      </c>
      <c r="D694" s="21">
        <v>61</v>
      </c>
      <c r="E694" s="21"/>
      <c r="F694" s="21">
        <f t="shared" si="749"/>
        <v>0</v>
      </c>
      <c r="G694" s="21"/>
      <c r="H694" s="21">
        <f t="shared" si="750"/>
        <v>0</v>
      </c>
      <c r="I694" s="21"/>
      <c r="J694" s="21">
        <f t="shared" si="751"/>
        <v>0</v>
      </c>
      <c r="K694" s="21">
        <f t="shared" si="752"/>
        <v>0</v>
      </c>
      <c r="L694" s="21">
        <f t="shared" si="752"/>
        <v>0</v>
      </c>
      <c r="M694" s="19"/>
      <c r="O694" s="28" t="str">
        <f>""</f>
        <v/>
      </c>
      <c r="P694" s="29" t="s">
        <v>42</v>
      </c>
      <c r="Q694" s="28">
        <v>1</v>
      </c>
      <c r="R694" s="28">
        <f t="shared" si="753"/>
        <v>0</v>
      </c>
      <c r="S694" s="28">
        <f t="shared" si="754"/>
        <v>0</v>
      </c>
      <c r="T694" s="28">
        <f t="shared" si="755"/>
        <v>0</v>
      </c>
      <c r="U694" s="28">
        <f t="shared" si="756"/>
        <v>0</v>
      </c>
      <c r="V694" s="28">
        <f t="shared" si="757"/>
        <v>0</v>
      </c>
      <c r="W694" s="28">
        <f t="shared" si="758"/>
        <v>0</v>
      </c>
      <c r="X694" s="28">
        <f t="shared" si="759"/>
        <v>0</v>
      </c>
      <c r="Y694" s="28">
        <f t="shared" si="760"/>
        <v>0</v>
      </c>
      <c r="Z694" s="28">
        <f t="shared" si="761"/>
        <v>0</v>
      </c>
      <c r="AA694" s="28">
        <f t="shared" si="762"/>
        <v>0</v>
      </c>
      <c r="AB694" s="28">
        <f t="shared" si="763"/>
        <v>0</v>
      </c>
      <c r="AC694" s="28">
        <f t="shared" si="764"/>
        <v>0</v>
      </c>
      <c r="AD694" s="28">
        <f t="shared" si="765"/>
        <v>0</v>
      </c>
      <c r="AE694" s="28">
        <f t="shared" si="766"/>
        <v>0</v>
      </c>
      <c r="AF694" s="28">
        <f t="shared" si="767"/>
        <v>0</v>
      </c>
      <c r="AG694" s="28">
        <f t="shared" si="768"/>
        <v>0</v>
      </c>
      <c r="AH694" s="28">
        <f t="shared" si="769"/>
        <v>0</v>
      </c>
      <c r="AI694" s="28">
        <f t="shared" si="770"/>
        <v>0</v>
      </c>
      <c r="AJ694" s="28">
        <f t="shared" si="771"/>
        <v>0</v>
      </c>
      <c r="AK694" s="28">
        <f t="shared" si="772"/>
        <v>0</v>
      </c>
    </row>
    <row r="695" spans="1:37" ht="21.95" customHeight="1" x14ac:dyDescent="0.3">
      <c r="A695" s="19" t="s">
        <v>124</v>
      </c>
      <c r="B695" s="19" t="s">
        <v>125</v>
      </c>
      <c r="C695" s="20" t="s">
        <v>9</v>
      </c>
      <c r="D695" s="21">
        <v>21</v>
      </c>
      <c r="E695" s="21"/>
      <c r="F695" s="21">
        <f t="shared" si="749"/>
        <v>0</v>
      </c>
      <c r="G695" s="21"/>
      <c r="H695" s="21">
        <f t="shared" si="750"/>
        <v>0</v>
      </c>
      <c r="I695" s="21"/>
      <c r="J695" s="21">
        <f t="shared" si="751"/>
        <v>0</v>
      </c>
      <c r="K695" s="21">
        <f t="shared" si="752"/>
        <v>0</v>
      </c>
      <c r="L695" s="21">
        <f t="shared" si="752"/>
        <v>0</v>
      </c>
      <c r="M695" s="19"/>
      <c r="O695" s="28" t="str">
        <f>""</f>
        <v/>
      </c>
      <c r="P695" s="29" t="s">
        <v>42</v>
      </c>
      <c r="Q695" s="28">
        <v>1</v>
      </c>
      <c r="R695" s="28">
        <f t="shared" si="753"/>
        <v>0</v>
      </c>
      <c r="S695" s="28">
        <f t="shared" si="754"/>
        <v>0</v>
      </c>
      <c r="T695" s="28">
        <f t="shared" si="755"/>
        <v>0</v>
      </c>
      <c r="U695" s="28">
        <f t="shared" si="756"/>
        <v>0</v>
      </c>
      <c r="V695" s="28">
        <f t="shared" si="757"/>
        <v>0</v>
      </c>
      <c r="W695" s="28">
        <f t="shared" si="758"/>
        <v>0</v>
      </c>
      <c r="X695" s="28">
        <f t="shared" si="759"/>
        <v>0</v>
      </c>
      <c r="Y695" s="28">
        <f t="shared" si="760"/>
        <v>0</v>
      </c>
      <c r="Z695" s="28">
        <f t="shared" si="761"/>
        <v>0</v>
      </c>
      <c r="AA695" s="28">
        <f t="shared" si="762"/>
        <v>0</v>
      </c>
      <c r="AB695" s="28">
        <f t="shared" si="763"/>
        <v>0</v>
      </c>
      <c r="AC695" s="28">
        <f t="shared" si="764"/>
        <v>0</v>
      </c>
      <c r="AD695" s="28">
        <f t="shared" si="765"/>
        <v>0</v>
      </c>
      <c r="AE695" s="28">
        <f t="shared" si="766"/>
        <v>0</v>
      </c>
      <c r="AF695" s="28">
        <f t="shared" si="767"/>
        <v>0</v>
      </c>
      <c r="AG695" s="28">
        <f t="shared" si="768"/>
        <v>0</v>
      </c>
      <c r="AH695" s="28">
        <f t="shared" si="769"/>
        <v>0</v>
      </c>
      <c r="AI695" s="28">
        <f t="shared" si="770"/>
        <v>0</v>
      </c>
      <c r="AJ695" s="28">
        <f t="shared" si="771"/>
        <v>0</v>
      </c>
      <c r="AK695" s="28">
        <f t="shared" si="772"/>
        <v>0</v>
      </c>
    </row>
    <row r="696" spans="1:37" ht="21.95" customHeight="1" x14ac:dyDescent="0.3">
      <c r="A696" s="19" t="s">
        <v>126</v>
      </c>
      <c r="B696" s="19" t="s">
        <v>127</v>
      </c>
      <c r="C696" s="20" t="s">
        <v>9</v>
      </c>
      <c r="D696" s="21">
        <v>21</v>
      </c>
      <c r="E696" s="21"/>
      <c r="F696" s="21">
        <f t="shared" si="749"/>
        <v>0</v>
      </c>
      <c r="G696" s="21"/>
      <c r="H696" s="21">
        <f t="shared" si="750"/>
        <v>0</v>
      </c>
      <c r="I696" s="21"/>
      <c r="J696" s="21">
        <f t="shared" si="751"/>
        <v>0</v>
      </c>
      <c r="K696" s="21">
        <f t="shared" si="752"/>
        <v>0</v>
      </c>
      <c r="L696" s="21">
        <f t="shared" si="752"/>
        <v>0</v>
      </c>
      <c r="M696" s="19"/>
      <c r="O696" s="28" t="str">
        <f>""</f>
        <v/>
      </c>
      <c r="P696" s="29" t="s">
        <v>42</v>
      </c>
      <c r="Q696" s="28">
        <v>1</v>
      </c>
      <c r="R696" s="28">
        <f t="shared" si="753"/>
        <v>0</v>
      </c>
      <c r="S696" s="28">
        <f t="shared" si="754"/>
        <v>0</v>
      </c>
      <c r="T696" s="28">
        <f t="shared" si="755"/>
        <v>0</v>
      </c>
      <c r="U696" s="28">
        <f t="shared" si="756"/>
        <v>0</v>
      </c>
      <c r="V696" s="28">
        <f t="shared" si="757"/>
        <v>0</v>
      </c>
      <c r="W696" s="28">
        <f t="shared" si="758"/>
        <v>0</v>
      </c>
      <c r="X696" s="28">
        <f t="shared" si="759"/>
        <v>0</v>
      </c>
      <c r="Y696" s="28">
        <f t="shared" si="760"/>
        <v>0</v>
      </c>
      <c r="Z696" s="28">
        <f t="shared" si="761"/>
        <v>0</v>
      </c>
      <c r="AA696" s="28">
        <f t="shared" si="762"/>
        <v>0</v>
      </c>
      <c r="AB696" s="28">
        <f t="shared" si="763"/>
        <v>0</v>
      </c>
      <c r="AC696" s="28">
        <f t="shared" si="764"/>
        <v>0</v>
      </c>
      <c r="AD696" s="28">
        <f t="shared" si="765"/>
        <v>0</v>
      </c>
      <c r="AE696" s="28">
        <f t="shared" si="766"/>
        <v>0</v>
      </c>
      <c r="AF696" s="28">
        <f t="shared" si="767"/>
        <v>0</v>
      </c>
      <c r="AG696" s="28">
        <f t="shared" si="768"/>
        <v>0</v>
      </c>
      <c r="AH696" s="28">
        <f t="shared" si="769"/>
        <v>0</v>
      </c>
      <c r="AI696" s="28">
        <f t="shared" si="770"/>
        <v>0</v>
      </c>
      <c r="AJ696" s="28">
        <f t="shared" si="771"/>
        <v>0</v>
      </c>
      <c r="AK696" s="28">
        <f t="shared" si="772"/>
        <v>0</v>
      </c>
    </row>
    <row r="697" spans="1:37" ht="21.95" customHeight="1" x14ac:dyDescent="0.3">
      <c r="A697" s="19" t="s">
        <v>102</v>
      </c>
      <c r="B697" s="19" t="s">
        <v>128</v>
      </c>
      <c r="C697" s="20" t="s">
        <v>9</v>
      </c>
      <c r="D697" s="21">
        <v>26</v>
      </c>
      <c r="E697" s="21"/>
      <c r="F697" s="21">
        <f t="shared" si="749"/>
        <v>0</v>
      </c>
      <c r="G697" s="21"/>
      <c r="H697" s="21">
        <f t="shared" si="750"/>
        <v>0</v>
      </c>
      <c r="I697" s="21"/>
      <c r="J697" s="21">
        <f t="shared" si="751"/>
        <v>0</v>
      </c>
      <c r="K697" s="21">
        <f t="shared" si="752"/>
        <v>0</v>
      </c>
      <c r="L697" s="21">
        <f t="shared" si="752"/>
        <v>0</v>
      </c>
      <c r="M697" s="19"/>
      <c r="O697" s="28" t="str">
        <f>""</f>
        <v/>
      </c>
      <c r="P697" s="29" t="s">
        <v>42</v>
      </c>
      <c r="Q697" s="28">
        <v>1</v>
      </c>
      <c r="R697" s="28">
        <f t="shared" si="753"/>
        <v>0</v>
      </c>
      <c r="S697" s="28">
        <f t="shared" si="754"/>
        <v>0</v>
      </c>
      <c r="T697" s="28">
        <f t="shared" si="755"/>
        <v>0</v>
      </c>
      <c r="U697" s="28">
        <f t="shared" si="756"/>
        <v>0</v>
      </c>
      <c r="V697" s="28">
        <f t="shared" si="757"/>
        <v>0</v>
      </c>
      <c r="W697" s="28">
        <f t="shared" si="758"/>
        <v>0</v>
      </c>
      <c r="X697" s="28">
        <f t="shared" si="759"/>
        <v>0</v>
      </c>
      <c r="Y697" s="28">
        <f t="shared" si="760"/>
        <v>0</v>
      </c>
      <c r="Z697" s="28">
        <f t="shared" si="761"/>
        <v>0</v>
      </c>
      <c r="AA697" s="28">
        <f t="shared" si="762"/>
        <v>0</v>
      </c>
      <c r="AB697" s="28">
        <f t="shared" si="763"/>
        <v>0</v>
      </c>
      <c r="AC697" s="28">
        <f t="shared" si="764"/>
        <v>0</v>
      </c>
      <c r="AD697" s="28">
        <f t="shared" si="765"/>
        <v>0</v>
      </c>
      <c r="AE697" s="28">
        <f t="shared" si="766"/>
        <v>0</v>
      </c>
      <c r="AF697" s="28">
        <f t="shared" si="767"/>
        <v>0</v>
      </c>
      <c r="AG697" s="28">
        <f t="shared" si="768"/>
        <v>0</v>
      </c>
      <c r="AH697" s="28">
        <f t="shared" si="769"/>
        <v>0</v>
      </c>
      <c r="AI697" s="28">
        <f t="shared" si="770"/>
        <v>0</v>
      </c>
      <c r="AJ697" s="28">
        <f t="shared" si="771"/>
        <v>0</v>
      </c>
      <c r="AK697" s="28">
        <f t="shared" si="772"/>
        <v>0</v>
      </c>
    </row>
    <row r="698" spans="1:37" ht="21.95" customHeight="1" x14ac:dyDescent="0.3">
      <c r="A698" s="22"/>
      <c r="B698" s="22"/>
      <c r="C698" s="27"/>
      <c r="D698" s="21"/>
      <c r="E698" s="21"/>
      <c r="F698" s="21"/>
      <c r="G698" s="21"/>
      <c r="H698" s="21"/>
      <c r="I698" s="21"/>
      <c r="J698" s="21"/>
      <c r="K698" s="21"/>
      <c r="L698" s="21"/>
      <c r="M698" s="22"/>
    </row>
    <row r="699" spans="1:37" ht="21.95" customHeight="1" x14ac:dyDescent="0.3">
      <c r="A699" s="22"/>
      <c r="B699" s="22"/>
      <c r="C699" s="27"/>
      <c r="D699" s="21"/>
      <c r="E699" s="21"/>
      <c r="F699" s="21"/>
      <c r="G699" s="21"/>
      <c r="H699" s="21"/>
      <c r="I699" s="21"/>
      <c r="J699" s="21"/>
      <c r="K699" s="21"/>
      <c r="L699" s="21"/>
      <c r="M699" s="22"/>
    </row>
    <row r="700" spans="1:37" ht="21.95" customHeight="1" x14ac:dyDescent="0.3">
      <c r="A700" s="22"/>
      <c r="B700" s="22"/>
      <c r="C700" s="27"/>
      <c r="D700" s="21"/>
      <c r="E700" s="21"/>
      <c r="F700" s="21"/>
      <c r="G700" s="21"/>
      <c r="H700" s="21"/>
      <c r="I700" s="21"/>
      <c r="J700" s="21"/>
      <c r="K700" s="21"/>
      <c r="L700" s="21"/>
      <c r="M700" s="22"/>
    </row>
    <row r="701" spans="1:37" ht="21.95" customHeight="1" x14ac:dyDescent="0.3">
      <c r="A701" s="22"/>
      <c r="B701" s="22"/>
      <c r="C701" s="27"/>
      <c r="D701" s="21"/>
      <c r="E701" s="21"/>
      <c r="F701" s="21"/>
      <c r="G701" s="21"/>
      <c r="H701" s="21"/>
      <c r="I701" s="21"/>
      <c r="J701" s="21"/>
      <c r="K701" s="21"/>
      <c r="L701" s="21"/>
      <c r="M701" s="22"/>
    </row>
    <row r="702" spans="1:37" ht="21.95" customHeight="1" x14ac:dyDescent="0.3">
      <c r="A702" s="22"/>
      <c r="B702" s="22"/>
      <c r="C702" s="27"/>
      <c r="D702" s="21"/>
      <c r="E702" s="21"/>
      <c r="F702" s="21"/>
      <c r="G702" s="21"/>
      <c r="H702" s="21"/>
      <c r="I702" s="21"/>
      <c r="J702" s="21"/>
      <c r="K702" s="21"/>
      <c r="L702" s="21"/>
      <c r="M702" s="22"/>
    </row>
    <row r="703" spans="1:37" ht="21.95" customHeight="1" x14ac:dyDescent="0.3">
      <c r="A703" s="22"/>
      <c r="B703" s="22"/>
      <c r="C703" s="27"/>
      <c r="D703" s="21"/>
      <c r="E703" s="21"/>
      <c r="F703" s="21"/>
      <c r="G703" s="21"/>
      <c r="H703" s="21"/>
      <c r="I703" s="21"/>
      <c r="J703" s="21"/>
      <c r="K703" s="21"/>
      <c r="L703" s="21"/>
      <c r="M703" s="22"/>
    </row>
    <row r="704" spans="1:37" ht="21.95" customHeight="1" x14ac:dyDescent="0.3">
      <c r="A704" s="22"/>
      <c r="B704" s="22"/>
      <c r="C704" s="27"/>
      <c r="D704" s="21"/>
      <c r="E704" s="21"/>
      <c r="F704" s="21"/>
      <c r="G704" s="21"/>
      <c r="H704" s="21"/>
      <c r="I704" s="21"/>
      <c r="J704" s="21"/>
      <c r="K704" s="21"/>
      <c r="L704" s="21"/>
      <c r="M704" s="22"/>
    </row>
    <row r="705" spans="1:38" ht="21.95" customHeight="1" x14ac:dyDescent="0.3">
      <c r="A705" s="22"/>
      <c r="B705" s="22"/>
      <c r="C705" s="27"/>
      <c r="D705" s="21"/>
      <c r="E705" s="21"/>
      <c r="F705" s="21"/>
      <c r="G705" s="21"/>
      <c r="H705" s="21"/>
      <c r="I705" s="21"/>
      <c r="J705" s="21"/>
      <c r="K705" s="21"/>
      <c r="L705" s="21"/>
      <c r="M705" s="22"/>
    </row>
    <row r="706" spans="1:38" ht="21.95" customHeight="1" x14ac:dyDescent="0.3">
      <c r="A706" s="22"/>
      <c r="B706" s="22"/>
      <c r="C706" s="27"/>
      <c r="D706" s="21"/>
      <c r="E706" s="21"/>
      <c r="F706" s="21"/>
      <c r="G706" s="21"/>
      <c r="H706" s="21"/>
      <c r="I706" s="21"/>
      <c r="J706" s="21"/>
      <c r="K706" s="21"/>
      <c r="L706" s="21"/>
      <c r="M706" s="22"/>
    </row>
    <row r="707" spans="1:38" ht="21.95" customHeight="1" x14ac:dyDescent="0.3">
      <c r="A707" s="23" t="s">
        <v>43</v>
      </c>
      <c r="B707" s="24"/>
      <c r="C707" s="25"/>
      <c r="D707" s="26"/>
      <c r="E707" s="26"/>
      <c r="F707" s="26">
        <f>ROUNDDOWN(SUMIF(Q690:Q697, "1", F690:F697), 0)</f>
        <v>0</v>
      </c>
      <c r="G707" s="26"/>
      <c r="H707" s="26">
        <f>ROUNDDOWN(SUMIF(Q690:Q697, "1", H690:H697), 0)</f>
        <v>0</v>
      </c>
      <c r="I707" s="26"/>
      <c r="J707" s="26">
        <f>ROUNDDOWN(SUMIF(Q690:Q697, "1", J690:J697), 0)</f>
        <v>0</v>
      </c>
      <c r="K707" s="26"/>
      <c r="L707" s="26">
        <f>F707+H707+J707</f>
        <v>0</v>
      </c>
      <c r="M707" s="24"/>
      <c r="R707" s="28">
        <f t="shared" ref="R707:AL707" si="773">ROUNDDOWN(SUM(R690:R697), 0)</f>
        <v>0</v>
      </c>
      <c r="S707" s="28">
        <f t="shared" si="773"/>
        <v>0</v>
      </c>
      <c r="T707" s="28">
        <f t="shared" si="773"/>
        <v>0</v>
      </c>
      <c r="U707" s="28">
        <f t="shared" si="773"/>
        <v>0</v>
      </c>
      <c r="V707" s="28">
        <f t="shared" si="773"/>
        <v>0</v>
      </c>
      <c r="W707" s="28">
        <f t="shared" si="773"/>
        <v>0</v>
      </c>
      <c r="X707" s="28">
        <f t="shared" si="773"/>
        <v>0</v>
      </c>
      <c r="Y707" s="28">
        <f t="shared" si="773"/>
        <v>0</v>
      </c>
      <c r="Z707" s="28">
        <f t="shared" si="773"/>
        <v>0</v>
      </c>
      <c r="AA707" s="28">
        <f t="shared" si="773"/>
        <v>0</v>
      </c>
      <c r="AB707" s="28">
        <f t="shared" si="773"/>
        <v>0</v>
      </c>
      <c r="AC707" s="28">
        <f t="shared" si="773"/>
        <v>0</v>
      </c>
      <c r="AD707" s="28">
        <f t="shared" si="773"/>
        <v>0</v>
      </c>
      <c r="AE707" s="28">
        <f t="shared" si="773"/>
        <v>0</v>
      </c>
      <c r="AF707" s="28">
        <f t="shared" si="773"/>
        <v>0</v>
      </c>
      <c r="AG707" s="28">
        <f t="shared" si="773"/>
        <v>0</v>
      </c>
      <c r="AH707" s="28">
        <f t="shared" si="773"/>
        <v>0</v>
      </c>
      <c r="AI707" s="28">
        <f t="shared" si="773"/>
        <v>0</v>
      </c>
      <c r="AJ707" s="28">
        <f t="shared" si="773"/>
        <v>0</v>
      </c>
      <c r="AK707" s="28">
        <f t="shared" si="773"/>
        <v>0</v>
      </c>
      <c r="AL707" s="28">
        <f t="shared" si="773"/>
        <v>0</v>
      </c>
    </row>
    <row r="708" spans="1:38" ht="21.95" customHeight="1" x14ac:dyDescent="0.3">
      <c r="A708" s="59" t="s">
        <v>269</v>
      </c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</row>
    <row r="709" spans="1:38" ht="21.95" customHeight="1" x14ac:dyDescent="0.3">
      <c r="A709" s="19" t="s">
        <v>44</v>
      </c>
      <c r="B709" s="19" t="s">
        <v>161</v>
      </c>
      <c r="C709" s="20" t="s">
        <v>6</v>
      </c>
      <c r="D709" s="21">
        <v>18</v>
      </c>
      <c r="E709" s="21"/>
      <c r="F709" s="21">
        <f>ROUNDDOWN(D709*E709, 0)</f>
        <v>0</v>
      </c>
      <c r="G709" s="21"/>
      <c r="H709" s="21">
        <f>ROUNDDOWN(D709*G709, 0)</f>
        <v>0</v>
      </c>
      <c r="I709" s="21"/>
      <c r="J709" s="21">
        <f>ROUNDDOWN(D709*I709, 0)</f>
        <v>0</v>
      </c>
      <c r="K709" s="21">
        <f>E709+G709+I709</f>
        <v>0</v>
      </c>
      <c r="L709" s="21">
        <f>F709+H709+J709</f>
        <v>0</v>
      </c>
      <c r="M709" s="19"/>
      <c r="O709" s="28" t="str">
        <f>""</f>
        <v/>
      </c>
      <c r="P709" s="29" t="s">
        <v>42</v>
      </c>
      <c r="Q709" s="28">
        <v>1</v>
      </c>
      <c r="R709" s="28">
        <f>IF(P709="기계경비", J709, 0)</f>
        <v>0</v>
      </c>
      <c r="S709" s="28">
        <f>IF(P709="운반비", J709, 0)</f>
        <v>0</v>
      </c>
      <c r="T709" s="28">
        <f>IF(P709="작업부산물", F709, 0)</f>
        <v>0</v>
      </c>
      <c r="U709" s="28">
        <f>IF(P709="관급", F709, 0)</f>
        <v>0</v>
      </c>
      <c r="V709" s="28">
        <f>IF(P709="외주비", J709, 0)</f>
        <v>0</v>
      </c>
      <c r="W709" s="28">
        <f>IF(P709="장비비", J709, 0)</f>
        <v>0</v>
      </c>
      <c r="X709" s="28">
        <f>IF(P709="폐기물처리비", J709, 0)</f>
        <v>0</v>
      </c>
      <c r="Y709" s="28">
        <f>IF(P709="가설비", J709, 0)</f>
        <v>0</v>
      </c>
      <c r="Z709" s="28">
        <f>IF(P709="잡비제외분", F709, 0)</f>
        <v>0</v>
      </c>
      <c r="AA709" s="28">
        <f>IF(P709="사급자재대", L709, 0)</f>
        <v>0</v>
      </c>
      <c r="AB709" s="28">
        <f>IF(P709="관급자재대", L709, 0)</f>
        <v>0</v>
      </c>
      <c r="AC709" s="28">
        <f>IF(P709="관급자관급자재대", L709, 0)</f>
        <v>0</v>
      </c>
      <c r="AD709" s="28">
        <f>IF(P709="고철처리비", L709, 0)</f>
        <v>0</v>
      </c>
      <c r="AE709" s="28">
        <f>IF(P709="사용자항목3", L709, 0)</f>
        <v>0</v>
      </c>
      <c r="AF709" s="28">
        <f>IF(P709="사용자항목4", L709, 0)</f>
        <v>0</v>
      </c>
      <c r="AG709" s="28">
        <f>IF(P709="사용자항목5", L709, 0)</f>
        <v>0</v>
      </c>
      <c r="AH709" s="28">
        <f>IF(P709="사용자항목6", L709, 0)</f>
        <v>0</v>
      </c>
      <c r="AI709" s="28">
        <f>IF(P709="사용자항목7", L709, 0)</f>
        <v>0</v>
      </c>
      <c r="AJ709" s="28">
        <f>IF(P709="사용자항목8", L709, 0)</f>
        <v>0</v>
      </c>
      <c r="AK709" s="28">
        <f>IF(P709="사용자항목9", L709, 0)</f>
        <v>0</v>
      </c>
    </row>
    <row r="710" spans="1:38" ht="21.95" customHeight="1" x14ac:dyDescent="0.3">
      <c r="A710" s="22"/>
      <c r="B710" s="22"/>
      <c r="C710" s="27"/>
      <c r="D710" s="21"/>
      <c r="E710" s="21"/>
      <c r="F710" s="21"/>
      <c r="G710" s="21"/>
      <c r="H710" s="21"/>
      <c r="I710" s="21"/>
      <c r="J710" s="21"/>
      <c r="K710" s="21"/>
      <c r="L710" s="21"/>
      <c r="M710" s="22"/>
    </row>
    <row r="711" spans="1:38" ht="21.95" customHeight="1" x14ac:dyDescent="0.3">
      <c r="A711" s="22"/>
      <c r="B711" s="22"/>
      <c r="C711" s="27"/>
      <c r="D711" s="21"/>
      <c r="E711" s="21"/>
      <c r="F711" s="21"/>
      <c r="G711" s="21"/>
      <c r="H711" s="21"/>
      <c r="I711" s="21"/>
      <c r="J711" s="21"/>
      <c r="K711" s="21"/>
      <c r="L711" s="21"/>
      <c r="M711" s="22"/>
    </row>
    <row r="712" spans="1:38" ht="21.95" customHeight="1" x14ac:dyDescent="0.3">
      <c r="A712" s="22"/>
      <c r="B712" s="22"/>
      <c r="C712" s="27"/>
      <c r="D712" s="21"/>
      <c r="E712" s="21"/>
      <c r="F712" s="21"/>
      <c r="G712" s="21"/>
      <c r="H712" s="21"/>
      <c r="I712" s="21"/>
      <c r="J712" s="21"/>
      <c r="K712" s="21"/>
      <c r="L712" s="21"/>
      <c r="M712" s="22"/>
    </row>
    <row r="713" spans="1:38" ht="21.95" customHeight="1" x14ac:dyDescent="0.3">
      <c r="A713" s="22"/>
      <c r="B713" s="22"/>
      <c r="C713" s="27"/>
      <c r="D713" s="21"/>
      <c r="E713" s="21"/>
      <c r="F713" s="21"/>
      <c r="G713" s="21"/>
      <c r="H713" s="21"/>
      <c r="I713" s="21"/>
      <c r="J713" s="21"/>
      <c r="K713" s="21"/>
      <c r="L713" s="21"/>
      <c r="M713" s="22"/>
    </row>
    <row r="714" spans="1:38" ht="21.95" customHeight="1" x14ac:dyDescent="0.3">
      <c r="A714" s="22"/>
      <c r="B714" s="22"/>
      <c r="C714" s="27"/>
      <c r="D714" s="21"/>
      <c r="E714" s="21"/>
      <c r="F714" s="21"/>
      <c r="G714" s="21"/>
      <c r="H714" s="21"/>
      <c r="I714" s="21"/>
      <c r="J714" s="21"/>
      <c r="K714" s="21"/>
      <c r="L714" s="21"/>
      <c r="M714" s="22"/>
    </row>
    <row r="715" spans="1:38" ht="21.95" customHeight="1" x14ac:dyDescent="0.3">
      <c r="A715" s="22"/>
      <c r="B715" s="22"/>
      <c r="C715" s="27"/>
      <c r="D715" s="21"/>
      <c r="E715" s="21"/>
      <c r="F715" s="21"/>
      <c r="G715" s="21"/>
      <c r="H715" s="21"/>
      <c r="I715" s="21"/>
      <c r="J715" s="21"/>
      <c r="K715" s="21"/>
      <c r="L715" s="21"/>
      <c r="M715" s="22"/>
    </row>
    <row r="716" spans="1:38" ht="21.95" customHeight="1" x14ac:dyDescent="0.3">
      <c r="A716" s="22"/>
      <c r="B716" s="22"/>
      <c r="C716" s="27"/>
      <c r="D716" s="21"/>
      <c r="E716" s="21"/>
      <c r="F716" s="21"/>
      <c r="G716" s="21"/>
      <c r="H716" s="21"/>
      <c r="I716" s="21"/>
      <c r="J716" s="21"/>
      <c r="K716" s="21"/>
      <c r="L716" s="21"/>
      <c r="M716" s="22"/>
    </row>
    <row r="717" spans="1:38" ht="21.95" customHeight="1" x14ac:dyDescent="0.3">
      <c r="A717" s="22"/>
      <c r="B717" s="22"/>
      <c r="C717" s="27"/>
      <c r="D717" s="21"/>
      <c r="E717" s="21"/>
      <c r="F717" s="21"/>
      <c r="G717" s="21"/>
      <c r="H717" s="21"/>
      <c r="I717" s="21"/>
      <c r="J717" s="21"/>
      <c r="K717" s="21"/>
      <c r="L717" s="21"/>
      <c r="M717" s="22"/>
    </row>
    <row r="718" spans="1:38" ht="21.95" customHeight="1" x14ac:dyDescent="0.3">
      <c r="A718" s="22"/>
      <c r="B718" s="22"/>
      <c r="C718" s="27"/>
      <c r="D718" s="21"/>
      <c r="E718" s="21"/>
      <c r="F718" s="21"/>
      <c r="G718" s="21"/>
      <c r="H718" s="21"/>
      <c r="I718" s="21"/>
      <c r="J718" s="21"/>
      <c r="K718" s="21"/>
      <c r="L718" s="21"/>
      <c r="M718" s="22"/>
    </row>
    <row r="719" spans="1:38" ht="21.95" customHeight="1" x14ac:dyDescent="0.3">
      <c r="A719" s="22"/>
      <c r="B719" s="22"/>
      <c r="C719" s="27"/>
      <c r="D719" s="21"/>
      <c r="E719" s="21"/>
      <c r="F719" s="21"/>
      <c r="G719" s="21"/>
      <c r="H719" s="21"/>
      <c r="I719" s="21"/>
      <c r="J719" s="21"/>
      <c r="K719" s="21"/>
      <c r="L719" s="21"/>
      <c r="M719" s="22"/>
    </row>
    <row r="720" spans="1:38" ht="21.95" customHeight="1" x14ac:dyDescent="0.3">
      <c r="A720" s="22"/>
      <c r="B720" s="22"/>
      <c r="C720" s="27"/>
      <c r="D720" s="21"/>
      <c r="E720" s="21"/>
      <c r="F720" s="21"/>
      <c r="G720" s="21"/>
      <c r="H720" s="21"/>
      <c r="I720" s="21"/>
      <c r="J720" s="21"/>
      <c r="K720" s="21"/>
      <c r="L720" s="21"/>
      <c r="M720" s="22"/>
    </row>
    <row r="721" spans="1:38" ht="21.95" customHeight="1" x14ac:dyDescent="0.3">
      <c r="A721" s="22"/>
      <c r="B721" s="22"/>
      <c r="C721" s="27"/>
      <c r="D721" s="21"/>
      <c r="E721" s="21"/>
      <c r="F721" s="21"/>
      <c r="G721" s="21"/>
      <c r="H721" s="21"/>
      <c r="I721" s="21"/>
      <c r="J721" s="21"/>
      <c r="K721" s="21"/>
      <c r="L721" s="21"/>
      <c r="M721" s="22"/>
    </row>
    <row r="722" spans="1:38" ht="21.95" customHeight="1" x14ac:dyDescent="0.3">
      <c r="A722" s="22"/>
      <c r="B722" s="22"/>
      <c r="C722" s="27"/>
      <c r="D722" s="21"/>
      <c r="E722" s="21"/>
      <c r="F722" s="21"/>
      <c r="G722" s="21"/>
      <c r="H722" s="21"/>
      <c r="I722" s="21"/>
      <c r="J722" s="21"/>
      <c r="K722" s="21"/>
      <c r="L722" s="21"/>
      <c r="M722" s="22"/>
    </row>
    <row r="723" spans="1:38" ht="21.95" customHeight="1" x14ac:dyDescent="0.3">
      <c r="A723" s="22"/>
      <c r="B723" s="22"/>
      <c r="C723" s="27"/>
      <c r="D723" s="21"/>
      <c r="E723" s="21"/>
      <c r="F723" s="21"/>
      <c r="G723" s="21"/>
      <c r="H723" s="21"/>
      <c r="I723" s="21"/>
      <c r="J723" s="21"/>
      <c r="K723" s="21"/>
      <c r="L723" s="21"/>
      <c r="M723" s="22"/>
    </row>
    <row r="724" spans="1:38" ht="21.95" customHeight="1" x14ac:dyDescent="0.3">
      <c r="A724" s="22"/>
      <c r="B724" s="22"/>
      <c r="C724" s="27"/>
      <c r="D724" s="21"/>
      <c r="E724" s="21"/>
      <c r="F724" s="21"/>
      <c r="G724" s="21"/>
      <c r="H724" s="21"/>
      <c r="I724" s="21"/>
      <c r="J724" s="21"/>
      <c r="K724" s="21"/>
      <c r="L724" s="21"/>
      <c r="M724" s="22"/>
    </row>
    <row r="725" spans="1:38" ht="21.95" customHeight="1" x14ac:dyDescent="0.3">
      <c r="A725" s="22"/>
      <c r="B725" s="22"/>
      <c r="C725" s="27"/>
      <c r="D725" s="21"/>
      <c r="E725" s="21"/>
      <c r="F725" s="21"/>
      <c r="G725" s="21"/>
      <c r="H725" s="21"/>
      <c r="I725" s="21"/>
      <c r="J725" s="21"/>
      <c r="K725" s="21"/>
      <c r="L725" s="21"/>
      <c r="M725" s="22"/>
    </row>
    <row r="726" spans="1:38" ht="21.95" customHeight="1" x14ac:dyDescent="0.3">
      <c r="A726" s="23" t="s">
        <v>43</v>
      </c>
      <c r="B726" s="24"/>
      <c r="C726" s="25"/>
      <c r="D726" s="26"/>
      <c r="E726" s="26"/>
      <c r="F726" s="26">
        <f>ROUNDDOWN(SUMIF(Q709:Q709, "1", F709:F709), 0)</f>
        <v>0</v>
      </c>
      <c r="G726" s="26"/>
      <c r="H726" s="26">
        <f>ROUNDDOWN(SUMIF(Q709:Q709, "1", H709:H709), 0)</f>
        <v>0</v>
      </c>
      <c r="I726" s="26"/>
      <c r="J726" s="26">
        <f>ROUNDDOWN(SUMIF(Q709:Q709, "1", J709:J709), 0)</f>
        <v>0</v>
      </c>
      <c r="K726" s="26"/>
      <c r="L726" s="26">
        <f>F726+H726+J726</f>
        <v>0</v>
      </c>
      <c r="M726" s="24"/>
      <c r="R726" s="28">
        <f t="shared" ref="R726:AL726" si="774">ROUNDDOWN(SUM(R709:R709), 0)</f>
        <v>0</v>
      </c>
      <c r="S726" s="28">
        <f t="shared" si="774"/>
        <v>0</v>
      </c>
      <c r="T726" s="28">
        <f t="shared" si="774"/>
        <v>0</v>
      </c>
      <c r="U726" s="28">
        <f t="shared" si="774"/>
        <v>0</v>
      </c>
      <c r="V726" s="28">
        <f t="shared" si="774"/>
        <v>0</v>
      </c>
      <c r="W726" s="28">
        <f t="shared" si="774"/>
        <v>0</v>
      </c>
      <c r="X726" s="28">
        <f t="shared" si="774"/>
        <v>0</v>
      </c>
      <c r="Y726" s="28">
        <f t="shared" si="774"/>
        <v>0</v>
      </c>
      <c r="Z726" s="28">
        <f t="shared" si="774"/>
        <v>0</v>
      </c>
      <c r="AA726" s="28">
        <f t="shared" si="774"/>
        <v>0</v>
      </c>
      <c r="AB726" s="28">
        <f t="shared" si="774"/>
        <v>0</v>
      </c>
      <c r="AC726" s="28">
        <f t="shared" si="774"/>
        <v>0</v>
      </c>
      <c r="AD726" s="28">
        <f t="shared" si="774"/>
        <v>0</v>
      </c>
      <c r="AE726" s="28">
        <f t="shared" si="774"/>
        <v>0</v>
      </c>
      <c r="AF726" s="28">
        <f t="shared" si="774"/>
        <v>0</v>
      </c>
      <c r="AG726" s="28">
        <f t="shared" si="774"/>
        <v>0</v>
      </c>
      <c r="AH726" s="28">
        <f t="shared" si="774"/>
        <v>0</v>
      </c>
      <c r="AI726" s="28">
        <f t="shared" si="774"/>
        <v>0</v>
      </c>
      <c r="AJ726" s="28">
        <f t="shared" si="774"/>
        <v>0</v>
      </c>
      <c r="AK726" s="28">
        <f t="shared" si="774"/>
        <v>0</v>
      </c>
      <c r="AL726" s="28">
        <f t="shared" si="774"/>
        <v>0</v>
      </c>
    </row>
    <row r="727" spans="1:38" ht="21.95" customHeight="1" x14ac:dyDescent="0.3">
      <c r="A727" s="59" t="s">
        <v>270</v>
      </c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</row>
    <row r="728" spans="1:38" ht="21.95" customHeight="1" x14ac:dyDescent="0.3">
      <c r="A728" s="19" t="s">
        <v>44</v>
      </c>
      <c r="B728" s="19" t="s">
        <v>119</v>
      </c>
      <c r="C728" s="20" t="s">
        <v>6</v>
      </c>
      <c r="D728" s="21">
        <v>40</v>
      </c>
      <c r="E728" s="21"/>
      <c r="F728" s="21">
        <f t="shared" ref="F728:F733" si="775">ROUNDDOWN(D728*E728, 0)</f>
        <v>0</v>
      </c>
      <c r="G728" s="21"/>
      <c r="H728" s="21">
        <f t="shared" ref="H728:H733" si="776">ROUNDDOWN(D728*G728, 0)</f>
        <v>0</v>
      </c>
      <c r="I728" s="21"/>
      <c r="J728" s="21">
        <f t="shared" ref="J728:J733" si="777">ROUNDDOWN(D728*I728, 0)</f>
        <v>0</v>
      </c>
      <c r="K728" s="21">
        <f t="shared" ref="K728:L733" si="778">E728+G728+I728</f>
        <v>0</v>
      </c>
      <c r="L728" s="21">
        <f t="shared" si="778"/>
        <v>0</v>
      </c>
      <c r="M728" s="19"/>
      <c r="O728" s="28" t="str">
        <f>""</f>
        <v/>
      </c>
      <c r="P728" s="29" t="s">
        <v>42</v>
      </c>
      <c r="Q728" s="28">
        <v>1</v>
      </c>
      <c r="R728" s="28">
        <f t="shared" ref="R728:R733" si="779">IF(P728="기계경비", J728, 0)</f>
        <v>0</v>
      </c>
      <c r="S728" s="28">
        <f t="shared" ref="S728:S733" si="780">IF(P728="운반비", J728, 0)</f>
        <v>0</v>
      </c>
      <c r="T728" s="28">
        <f t="shared" ref="T728:T733" si="781">IF(P728="작업부산물", F728, 0)</f>
        <v>0</v>
      </c>
      <c r="U728" s="28">
        <f t="shared" ref="U728:U733" si="782">IF(P728="관급", F728, 0)</f>
        <v>0</v>
      </c>
      <c r="V728" s="28">
        <f t="shared" ref="V728:V733" si="783">IF(P728="외주비", J728, 0)</f>
        <v>0</v>
      </c>
      <c r="W728" s="28">
        <f t="shared" ref="W728:W733" si="784">IF(P728="장비비", J728, 0)</f>
        <v>0</v>
      </c>
      <c r="X728" s="28">
        <f t="shared" ref="X728:X733" si="785">IF(P728="폐기물처리비", J728, 0)</f>
        <v>0</v>
      </c>
      <c r="Y728" s="28">
        <f t="shared" ref="Y728:Y733" si="786">IF(P728="가설비", J728, 0)</f>
        <v>0</v>
      </c>
      <c r="Z728" s="28">
        <f t="shared" ref="Z728:Z733" si="787">IF(P728="잡비제외분", F728, 0)</f>
        <v>0</v>
      </c>
      <c r="AA728" s="28">
        <f t="shared" ref="AA728:AA733" si="788">IF(P728="사급자재대", L728, 0)</f>
        <v>0</v>
      </c>
      <c r="AB728" s="28">
        <f t="shared" ref="AB728:AB733" si="789">IF(P728="관급자재대", L728, 0)</f>
        <v>0</v>
      </c>
      <c r="AC728" s="28">
        <f t="shared" ref="AC728:AC733" si="790">IF(P728="관급자관급자재대", L728, 0)</f>
        <v>0</v>
      </c>
      <c r="AD728" s="28">
        <f t="shared" ref="AD728:AD733" si="791">IF(P728="고철처리비", L728, 0)</f>
        <v>0</v>
      </c>
      <c r="AE728" s="28">
        <f t="shared" ref="AE728:AE733" si="792">IF(P728="사용자항목3", L728, 0)</f>
        <v>0</v>
      </c>
      <c r="AF728" s="28">
        <f t="shared" ref="AF728:AF733" si="793">IF(P728="사용자항목4", L728, 0)</f>
        <v>0</v>
      </c>
      <c r="AG728" s="28">
        <f t="shared" ref="AG728:AG733" si="794">IF(P728="사용자항목5", L728, 0)</f>
        <v>0</v>
      </c>
      <c r="AH728" s="28">
        <f t="shared" ref="AH728:AH733" si="795">IF(P728="사용자항목6", L728, 0)</f>
        <v>0</v>
      </c>
      <c r="AI728" s="28">
        <f t="shared" ref="AI728:AI733" si="796">IF(P728="사용자항목7", L728, 0)</f>
        <v>0</v>
      </c>
      <c r="AJ728" s="28">
        <f t="shared" ref="AJ728:AJ733" si="797">IF(P728="사용자항목8", L728, 0)</f>
        <v>0</v>
      </c>
      <c r="AK728" s="28">
        <f t="shared" ref="AK728:AK733" si="798">IF(P728="사용자항목9", L728, 0)</f>
        <v>0</v>
      </c>
    </row>
    <row r="729" spans="1:38" ht="21.95" customHeight="1" x14ac:dyDescent="0.3">
      <c r="A729" s="19" t="s">
        <v>44</v>
      </c>
      <c r="B729" s="19" t="s">
        <v>121</v>
      </c>
      <c r="C729" s="20" t="s">
        <v>8</v>
      </c>
      <c r="D729" s="21">
        <v>15</v>
      </c>
      <c r="E729" s="21"/>
      <c r="F729" s="21">
        <f t="shared" si="775"/>
        <v>0</v>
      </c>
      <c r="G729" s="21"/>
      <c r="H729" s="21">
        <f t="shared" si="776"/>
        <v>0</v>
      </c>
      <c r="I729" s="21"/>
      <c r="J729" s="21">
        <f t="shared" si="777"/>
        <v>0</v>
      </c>
      <c r="K729" s="21">
        <f t="shared" si="778"/>
        <v>0</v>
      </c>
      <c r="L729" s="21">
        <f t="shared" si="778"/>
        <v>0</v>
      </c>
      <c r="M729" s="19"/>
      <c r="O729" s="28" t="str">
        <f>""</f>
        <v/>
      </c>
      <c r="P729" s="29" t="s">
        <v>42</v>
      </c>
      <c r="Q729" s="28">
        <v>1</v>
      </c>
      <c r="R729" s="28">
        <f t="shared" si="779"/>
        <v>0</v>
      </c>
      <c r="S729" s="28">
        <f t="shared" si="780"/>
        <v>0</v>
      </c>
      <c r="T729" s="28">
        <f t="shared" si="781"/>
        <v>0</v>
      </c>
      <c r="U729" s="28">
        <f t="shared" si="782"/>
        <v>0</v>
      </c>
      <c r="V729" s="28">
        <f t="shared" si="783"/>
        <v>0</v>
      </c>
      <c r="W729" s="28">
        <f t="shared" si="784"/>
        <v>0</v>
      </c>
      <c r="X729" s="28">
        <f t="shared" si="785"/>
        <v>0</v>
      </c>
      <c r="Y729" s="28">
        <f t="shared" si="786"/>
        <v>0</v>
      </c>
      <c r="Z729" s="28">
        <f t="shared" si="787"/>
        <v>0</v>
      </c>
      <c r="AA729" s="28">
        <f t="shared" si="788"/>
        <v>0</v>
      </c>
      <c r="AB729" s="28">
        <f t="shared" si="789"/>
        <v>0</v>
      </c>
      <c r="AC729" s="28">
        <f t="shared" si="790"/>
        <v>0</v>
      </c>
      <c r="AD729" s="28">
        <f t="shared" si="791"/>
        <v>0</v>
      </c>
      <c r="AE729" s="28">
        <f t="shared" si="792"/>
        <v>0</v>
      </c>
      <c r="AF729" s="28">
        <f t="shared" si="793"/>
        <v>0</v>
      </c>
      <c r="AG729" s="28">
        <f t="shared" si="794"/>
        <v>0</v>
      </c>
      <c r="AH729" s="28">
        <f t="shared" si="795"/>
        <v>0</v>
      </c>
      <c r="AI729" s="28">
        <f t="shared" si="796"/>
        <v>0</v>
      </c>
      <c r="AJ729" s="28">
        <f t="shared" si="797"/>
        <v>0</v>
      </c>
      <c r="AK729" s="28">
        <f t="shared" si="798"/>
        <v>0</v>
      </c>
    </row>
    <row r="730" spans="1:38" ht="21.95" customHeight="1" x14ac:dyDescent="0.3">
      <c r="A730" s="19" t="s">
        <v>50</v>
      </c>
      <c r="B730" s="19" t="s">
        <v>120</v>
      </c>
      <c r="C730" s="20" t="s">
        <v>12</v>
      </c>
      <c r="D730" s="21">
        <v>73</v>
      </c>
      <c r="E730" s="21"/>
      <c r="F730" s="21">
        <f t="shared" si="775"/>
        <v>0</v>
      </c>
      <c r="G730" s="21"/>
      <c r="H730" s="21">
        <f t="shared" si="776"/>
        <v>0</v>
      </c>
      <c r="I730" s="21"/>
      <c r="J730" s="21">
        <f t="shared" si="777"/>
        <v>0</v>
      </c>
      <c r="K730" s="21">
        <f t="shared" si="778"/>
        <v>0</v>
      </c>
      <c r="L730" s="21">
        <f t="shared" si="778"/>
        <v>0</v>
      </c>
      <c r="M730" s="19"/>
      <c r="O730" s="28" t="str">
        <f>""</f>
        <v/>
      </c>
      <c r="P730" s="29" t="s">
        <v>42</v>
      </c>
      <c r="Q730" s="28">
        <v>1</v>
      </c>
      <c r="R730" s="28">
        <f t="shared" si="779"/>
        <v>0</v>
      </c>
      <c r="S730" s="28">
        <f t="shared" si="780"/>
        <v>0</v>
      </c>
      <c r="T730" s="28">
        <f t="shared" si="781"/>
        <v>0</v>
      </c>
      <c r="U730" s="28">
        <f t="shared" si="782"/>
        <v>0</v>
      </c>
      <c r="V730" s="28">
        <f t="shared" si="783"/>
        <v>0</v>
      </c>
      <c r="W730" s="28">
        <f t="shared" si="784"/>
        <v>0</v>
      </c>
      <c r="X730" s="28">
        <f t="shared" si="785"/>
        <v>0</v>
      </c>
      <c r="Y730" s="28">
        <f t="shared" si="786"/>
        <v>0</v>
      </c>
      <c r="Z730" s="28">
        <f t="shared" si="787"/>
        <v>0</v>
      </c>
      <c r="AA730" s="28">
        <f t="shared" si="788"/>
        <v>0</v>
      </c>
      <c r="AB730" s="28">
        <f t="shared" si="789"/>
        <v>0</v>
      </c>
      <c r="AC730" s="28">
        <f t="shared" si="790"/>
        <v>0</v>
      </c>
      <c r="AD730" s="28">
        <f t="shared" si="791"/>
        <v>0</v>
      </c>
      <c r="AE730" s="28">
        <f t="shared" si="792"/>
        <v>0</v>
      </c>
      <c r="AF730" s="28">
        <f t="shared" si="793"/>
        <v>0</v>
      </c>
      <c r="AG730" s="28">
        <f t="shared" si="794"/>
        <v>0</v>
      </c>
      <c r="AH730" s="28">
        <f t="shared" si="795"/>
        <v>0</v>
      </c>
      <c r="AI730" s="28">
        <f t="shared" si="796"/>
        <v>0</v>
      </c>
      <c r="AJ730" s="28">
        <f t="shared" si="797"/>
        <v>0</v>
      </c>
      <c r="AK730" s="28">
        <f t="shared" si="798"/>
        <v>0</v>
      </c>
    </row>
    <row r="731" spans="1:38" ht="21.95" customHeight="1" x14ac:dyDescent="0.3">
      <c r="A731" s="19" t="s">
        <v>124</v>
      </c>
      <c r="B731" s="19" t="s">
        <v>125</v>
      </c>
      <c r="C731" s="20" t="s">
        <v>9</v>
      </c>
      <c r="D731" s="21">
        <v>21</v>
      </c>
      <c r="E731" s="21"/>
      <c r="F731" s="21">
        <f t="shared" si="775"/>
        <v>0</v>
      </c>
      <c r="G731" s="21"/>
      <c r="H731" s="21">
        <f t="shared" si="776"/>
        <v>0</v>
      </c>
      <c r="I731" s="21"/>
      <c r="J731" s="21">
        <f t="shared" si="777"/>
        <v>0</v>
      </c>
      <c r="K731" s="21">
        <f t="shared" si="778"/>
        <v>0</v>
      </c>
      <c r="L731" s="21">
        <f t="shared" si="778"/>
        <v>0</v>
      </c>
      <c r="M731" s="19"/>
      <c r="O731" s="28" t="str">
        <f>""</f>
        <v/>
      </c>
      <c r="P731" s="29" t="s">
        <v>42</v>
      </c>
      <c r="Q731" s="28">
        <v>1</v>
      </c>
      <c r="R731" s="28">
        <f t="shared" si="779"/>
        <v>0</v>
      </c>
      <c r="S731" s="28">
        <f t="shared" si="780"/>
        <v>0</v>
      </c>
      <c r="T731" s="28">
        <f t="shared" si="781"/>
        <v>0</v>
      </c>
      <c r="U731" s="28">
        <f t="shared" si="782"/>
        <v>0</v>
      </c>
      <c r="V731" s="28">
        <f t="shared" si="783"/>
        <v>0</v>
      </c>
      <c r="W731" s="28">
        <f t="shared" si="784"/>
        <v>0</v>
      </c>
      <c r="X731" s="28">
        <f t="shared" si="785"/>
        <v>0</v>
      </c>
      <c r="Y731" s="28">
        <f t="shared" si="786"/>
        <v>0</v>
      </c>
      <c r="Z731" s="28">
        <f t="shared" si="787"/>
        <v>0</v>
      </c>
      <c r="AA731" s="28">
        <f t="shared" si="788"/>
        <v>0</v>
      </c>
      <c r="AB731" s="28">
        <f t="shared" si="789"/>
        <v>0</v>
      </c>
      <c r="AC731" s="28">
        <f t="shared" si="790"/>
        <v>0</v>
      </c>
      <c r="AD731" s="28">
        <f t="shared" si="791"/>
        <v>0</v>
      </c>
      <c r="AE731" s="28">
        <f t="shared" si="792"/>
        <v>0</v>
      </c>
      <c r="AF731" s="28">
        <f t="shared" si="793"/>
        <v>0</v>
      </c>
      <c r="AG731" s="28">
        <f t="shared" si="794"/>
        <v>0</v>
      </c>
      <c r="AH731" s="28">
        <f t="shared" si="795"/>
        <v>0</v>
      </c>
      <c r="AI731" s="28">
        <f t="shared" si="796"/>
        <v>0</v>
      </c>
      <c r="AJ731" s="28">
        <f t="shared" si="797"/>
        <v>0</v>
      </c>
      <c r="AK731" s="28">
        <f t="shared" si="798"/>
        <v>0</v>
      </c>
    </row>
    <row r="732" spans="1:38" ht="21.95" customHeight="1" x14ac:dyDescent="0.3">
      <c r="A732" s="19" t="s">
        <v>126</v>
      </c>
      <c r="B732" s="19" t="s">
        <v>127</v>
      </c>
      <c r="C732" s="20" t="s">
        <v>9</v>
      </c>
      <c r="D732" s="21">
        <v>18</v>
      </c>
      <c r="E732" s="21"/>
      <c r="F732" s="21">
        <f t="shared" si="775"/>
        <v>0</v>
      </c>
      <c r="G732" s="21"/>
      <c r="H732" s="21">
        <f t="shared" si="776"/>
        <v>0</v>
      </c>
      <c r="I732" s="21"/>
      <c r="J732" s="21">
        <f t="shared" si="777"/>
        <v>0</v>
      </c>
      <c r="K732" s="21">
        <f t="shared" si="778"/>
        <v>0</v>
      </c>
      <c r="L732" s="21">
        <f t="shared" si="778"/>
        <v>0</v>
      </c>
      <c r="M732" s="19"/>
      <c r="O732" s="28" t="str">
        <f>""</f>
        <v/>
      </c>
      <c r="P732" s="29" t="s">
        <v>42</v>
      </c>
      <c r="Q732" s="28">
        <v>1</v>
      </c>
      <c r="R732" s="28">
        <f t="shared" si="779"/>
        <v>0</v>
      </c>
      <c r="S732" s="28">
        <f t="shared" si="780"/>
        <v>0</v>
      </c>
      <c r="T732" s="28">
        <f t="shared" si="781"/>
        <v>0</v>
      </c>
      <c r="U732" s="28">
        <f t="shared" si="782"/>
        <v>0</v>
      </c>
      <c r="V732" s="28">
        <f t="shared" si="783"/>
        <v>0</v>
      </c>
      <c r="W732" s="28">
        <f t="shared" si="784"/>
        <v>0</v>
      </c>
      <c r="X732" s="28">
        <f t="shared" si="785"/>
        <v>0</v>
      </c>
      <c r="Y732" s="28">
        <f t="shared" si="786"/>
        <v>0</v>
      </c>
      <c r="Z732" s="28">
        <f t="shared" si="787"/>
        <v>0</v>
      </c>
      <c r="AA732" s="28">
        <f t="shared" si="788"/>
        <v>0</v>
      </c>
      <c r="AB732" s="28">
        <f t="shared" si="789"/>
        <v>0</v>
      </c>
      <c r="AC732" s="28">
        <f t="shared" si="790"/>
        <v>0</v>
      </c>
      <c r="AD732" s="28">
        <f t="shared" si="791"/>
        <v>0</v>
      </c>
      <c r="AE732" s="28">
        <f t="shared" si="792"/>
        <v>0</v>
      </c>
      <c r="AF732" s="28">
        <f t="shared" si="793"/>
        <v>0</v>
      </c>
      <c r="AG732" s="28">
        <f t="shared" si="794"/>
        <v>0</v>
      </c>
      <c r="AH732" s="28">
        <f t="shared" si="795"/>
        <v>0</v>
      </c>
      <c r="AI732" s="28">
        <f t="shared" si="796"/>
        <v>0</v>
      </c>
      <c r="AJ732" s="28">
        <f t="shared" si="797"/>
        <v>0</v>
      </c>
      <c r="AK732" s="28">
        <f t="shared" si="798"/>
        <v>0</v>
      </c>
    </row>
    <row r="733" spans="1:38" ht="21.95" customHeight="1" x14ac:dyDescent="0.3">
      <c r="A733" s="19" t="s">
        <v>102</v>
      </c>
      <c r="B733" s="19" t="s">
        <v>128</v>
      </c>
      <c r="C733" s="20" t="s">
        <v>9</v>
      </c>
      <c r="D733" s="21">
        <v>37</v>
      </c>
      <c r="E733" s="21"/>
      <c r="F733" s="21">
        <f t="shared" si="775"/>
        <v>0</v>
      </c>
      <c r="G733" s="21"/>
      <c r="H733" s="21">
        <f t="shared" si="776"/>
        <v>0</v>
      </c>
      <c r="I733" s="21"/>
      <c r="J733" s="21">
        <f t="shared" si="777"/>
        <v>0</v>
      </c>
      <c r="K733" s="21">
        <f t="shared" si="778"/>
        <v>0</v>
      </c>
      <c r="L733" s="21">
        <f t="shared" si="778"/>
        <v>0</v>
      </c>
      <c r="M733" s="19"/>
      <c r="O733" s="28" t="str">
        <f>""</f>
        <v/>
      </c>
      <c r="P733" s="29" t="s">
        <v>42</v>
      </c>
      <c r="Q733" s="28">
        <v>1</v>
      </c>
      <c r="R733" s="28">
        <f t="shared" si="779"/>
        <v>0</v>
      </c>
      <c r="S733" s="28">
        <f t="shared" si="780"/>
        <v>0</v>
      </c>
      <c r="T733" s="28">
        <f t="shared" si="781"/>
        <v>0</v>
      </c>
      <c r="U733" s="28">
        <f t="shared" si="782"/>
        <v>0</v>
      </c>
      <c r="V733" s="28">
        <f t="shared" si="783"/>
        <v>0</v>
      </c>
      <c r="W733" s="28">
        <f t="shared" si="784"/>
        <v>0</v>
      </c>
      <c r="X733" s="28">
        <f t="shared" si="785"/>
        <v>0</v>
      </c>
      <c r="Y733" s="28">
        <f t="shared" si="786"/>
        <v>0</v>
      </c>
      <c r="Z733" s="28">
        <f t="shared" si="787"/>
        <v>0</v>
      </c>
      <c r="AA733" s="28">
        <f t="shared" si="788"/>
        <v>0</v>
      </c>
      <c r="AB733" s="28">
        <f t="shared" si="789"/>
        <v>0</v>
      </c>
      <c r="AC733" s="28">
        <f t="shared" si="790"/>
        <v>0</v>
      </c>
      <c r="AD733" s="28">
        <f t="shared" si="791"/>
        <v>0</v>
      </c>
      <c r="AE733" s="28">
        <f t="shared" si="792"/>
        <v>0</v>
      </c>
      <c r="AF733" s="28">
        <f t="shared" si="793"/>
        <v>0</v>
      </c>
      <c r="AG733" s="28">
        <f t="shared" si="794"/>
        <v>0</v>
      </c>
      <c r="AH733" s="28">
        <f t="shared" si="795"/>
        <v>0</v>
      </c>
      <c r="AI733" s="28">
        <f t="shared" si="796"/>
        <v>0</v>
      </c>
      <c r="AJ733" s="28">
        <f t="shared" si="797"/>
        <v>0</v>
      </c>
      <c r="AK733" s="28">
        <f t="shared" si="798"/>
        <v>0</v>
      </c>
    </row>
    <row r="734" spans="1:38" ht="21.95" customHeight="1" x14ac:dyDescent="0.3">
      <c r="A734" s="22"/>
      <c r="B734" s="22"/>
      <c r="C734" s="27"/>
      <c r="D734" s="21"/>
      <c r="E734" s="21"/>
      <c r="F734" s="21"/>
      <c r="G734" s="21"/>
      <c r="H734" s="21"/>
      <c r="I734" s="21"/>
      <c r="J734" s="21"/>
      <c r="K734" s="21"/>
      <c r="L734" s="21"/>
      <c r="M734" s="22"/>
    </row>
    <row r="735" spans="1:38" ht="21.95" customHeight="1" x14ac:dyDescent="0.3">
      <c r="A735" s="22"/>
      <c r="B735" s="22"/>
      <c r="C735" s="27"/>
      <c r="D735" s="21"/>
      <c r="E735" s="21"/>
      <c r="F735" s="21"/>
      <c r="G735" s="21"/>
      <c r="H735" s="21"/>
      <c r="I735" s="21"/>
      <c r="J735" s="21"/>
      <c r="K735" s="21"/>
      <c r="L735" s="21"/>
      <c r="M735" s="22"/>
    </row>
    <row r="736" spans="1:38" ht="21.95" customHeight="1" x14ac:dyDescent="0.3">
      <c r="A736" s="22"/>
      <c r="B736" s="22"/>
      <c r="C736" s="27"/>
      <c r="D736" s="21"/>
      <c r="E736" s="21"/>
      <c r="F736" s="21"/>
      <c r="G736" s="21"/>
      <c r="H736" s="21"/>
      <c r="I736" s="21"/>
      <c r="J736" s="21"/>
      <c r="K736" s="21"/>
      <c r="L736" s="21"/>
      <c r="M736" s="22"/>
    </row>
    <row r="737" spans="1:38" ht="21.95" customHeight="1" x14ac:dyDescent="0.3">
      <c r="A737" s="22"/>
      <c r="B737" s="22"/>
      <c r="C737" s="27"/>
      <c r="D737" s="21"/>
      <c r="E737" s="21"/>
      <c r="F737" s="21"/>
      <c r="G737" s="21"/>
      <c r="H737" s="21"/>
      <c r="I737" s="21"/>
      <c r="J737" s="21"/>
      <c r="K737" s="21"/>
      <c r="L737" s="21"/>
      <c r="M737" s="22"/>
    </row>
    <row r="738" spans="1:38" ht="21.95" customHeight="1" x14ac:dyDescent="0.3">
      <c r="A738" s="22"/>
      <c r="B738" s="22"/>
      <c r="C738" s="27"/>
      <c r="D738" s="21"/>
      <c r="E738" s="21"/>
      <c r="F738" s="21"/>
      <c r="G738" s="21"/>
      <c r="H738" s="21"/>
      <c r="I738" s="21"/>
      <c r="J738" s="21"/>
      <c r="K738" s="21"/>
      <c r="L738" s="21"/>
      <c r="M738" s="22"/>
    </row>
    <row r="739" spans="1:38" ht="21.95" customHeight="1" x14ac:dyDescent="0.3">
      <c r="A739" s="22"/>
      <c r="B739" s="22"/>
      <c r="C739" s="27"/>
      <c r="D739" s="21"/>
      <c r="E739" s="21"/>
      <c r="F739" s="21"/>
      <c r="G739" s="21"/>
      <c r="H739" s="21"/>
      <c r="I739" s="21"/>
      <c r="J739" s="21"/>
      <c r="K739" s="21"/>
      <c r="L739" s="21"/>
      <c r="M739" s="22"/>
    </row>
    <row r="740" spans="1:38" ht="21.95" customHeight="1" x14ac:dyDescent="0.3">
      <c r="A740" s="22"/>
      <c r="B740" s="22"/>
      <c r="C740" s="27"/>
      <c r="D740" s="21"/>
      <c r="E740" s="21"/>
      <c r="F740" s="21"/>
      <c r="G740" s="21"/>
      <c r="H740" s="21"/>
      <c r="I740" s="21"/>
      <c r="J740" s="21"/>
      <c r="K740" s="21"/>
      <c r="L740" s="21"/>
      <c r="M740" s="22"/>
    </row>
    <row r="741" spans="1:38" ht="21.95" customHeight="1" x14ac:dyDescent="0.3">
      <c r="A741" s="22"/>
      <c r="B741" s="22"/>
      <c r="C741" s="27"/>
      <c r="D741" s="21"/>
      <c r="E741" s="21"/>
      <c r="F741" s="21"/>
      <c r="G741" s="21"/>
      <c r="H741" s="21"/>
      <c r="I741" s="21"/>
      <c r="J741" s="21"/>
      <c r="K741" s="21"/>
      <c r="L741" s="21"/>
      <c r="M741" s="22"/>
    </row>
    <row r="742" spans="1:38" ht="21.95" customHeight="1" x14ac:dyDescent="0.3">
      <c r="A742" s="22"/>
      <c r="B742" s="22"/>
      <c r="C742" s="27"/>
      <c r="D742" s="21"/>
      <c r="E742" s="21"/>
      <c r="F742" s="21"/>
      <c r="G742" s="21"/>
      <c r="H742" s="21"/>
      <c r="I742" s="21"/>
      <c r="J742" s="21"/>
      <c r="K742" s="21"/>
      <c r="L742" s="21"/>
      <c r="M742" s="22"/>
    </row>
    <row r="743" spans="1:38" ht="21.95" customHeight="1" x14ac:dyDescent="0.3">
      <c r="A743" s="22"/>
      <c r="B743" s="22"/>
      <c r="C743" s="27"/>
      <c r="D743" s="21"/>
      <c r="E743" s="21"/>
      <c r="F743" s="21"/>
      <c r="G743" s="21"/>
      <c r="H743" s="21"/>
      <c r="I743" s="21"/>
      <c r="J743" s="21"/>
      <c r="K743" s="21"/>
      <c r="L743" s="21"/>
      <c r="M743" s="22"/>
    </row>
    <row r="744" spans="1:38" ht="21.95" customHeight="1" x14ac:dyDescent="0.3">
      <c r="A744" s="22"/>
      <c r="B744" s="22"/>
      <c r="C744" s="27"/>
      <c r="D744" s="21"/>
      <c r="E744" s="21"/>
      <c r="F744" s="21"/>
      <c r="G744" s="21"/>
      <c r="H744" s="21"/>
      <c r="I744" s="21"/>
      <c r="J744" s="21"/>
      <c r="K744" s="21"/>
      <c r="L744" s="21"/>
      <c r="M744" s="22"/>
    </row>
    <row r="745" spans="1:38" ht="21.95" customHeight="1" x14ac:dyDescent="0.3">
      <c r="A745" s="23" t="s">
        <v>43</v>
      </c>
      <c r="B745" s="24"/>
      <c r="C745" s="25"/>
      <c r="D745" s="26"/>
      <c r="E745" s="26"/>
      <c r="F745" s="26">
        <f>ROUNDDOWN(SUMIF(Q728:Q733, "1", F728:F733), 0)</f>
        <v>0</v>
      </c>
      <c r="G745" s="26"/>
      <c r="H745" s="26">
        <f>ROUNDDOWN(SUMIF(Q728:Q733, "1", H728:H733), 0)</f>
        <v>0</v>
      </c>
      <c r="I745" s="26"/>
      <c r="J745" s="26">
        <f>ROUNDDOWN(SUMIF(Q728:Q733, "1", J728:J733), 0)</f>
        <v>0</v>
      </c>
      <c r="K745" s="26"/>
      <c r="L745" s="26">
        <f>F745+H745+J745</f>
        <v>0</v>
      </c>
      <c r="M745" s="24"/>
      <c r="R745" s="28">
        <f t="shared" ref="R745:AL745" si="799">ROUNDDOWN(SUM(R728:R733), 0)</f>
        <v>0</v>
      </c>
      <c r="S745" s="28">
        <f t="shared" si="799"/>
        <v>0</v>
      </c>
      <c r="T745" s="28">
        <f t="shared" si="799"/>
        <v>0</v>
      </c>
      <c r="U745" s="28">
        <f t="shared" si="799"/>
        <v>0</v>
      </c>
      <c r="V745" s="28">
        <f t="shared" si="799"/>
        <v>0</v>
      </c>
      <c r="W745" s="28">
        <f t="shared" si="799"/>
        <v>0</v>
      </c>
      <c r="X745" s="28">
        <f t="shared" si="799"/>
        <v>0</v>
      </c>
      <c r="Y745" s="28">
        <f t="shared" si="799"/>
        <v>0</v>
      </c>
      <c r="Z745" s="28">
        <f t="shared" si="799"/>
        <v>0</v>
      </c>
      <c r="AA745" s="28">
        <f t="shared" si="799"/>
        <v>0</v>
      </c>
      <c r="AB745" s="28">
        <f t="shared" si="799"/>
        <v>0</v>
      </c>
      <c r="AC745" s="28">
        <f t="shared" si="799"/>
        <v>0</v>
      </c>
      <c r="AD745" s="28">
        <f t="shared" si="799"/>
        <v>0</v>
      </c>
      <c r="AE745" s="28">
        <f t="shared" si="799"/>
        <v>0</v>
      </c>
      <c r="AF745" s="28">
        <f t="shared" si="799"/>
        <v>0</v>
      </c>
      <c r="AG745" s="28">
        <f t="shared" si="799"/>
        <v>0</v>
      </c>
      <c r="AH745" s="28">
        <f t="shared" si="799"/>
        <v>0</v>
      </c>
      <c r="AI745" s="28">
        <f t="shared" si="799"/>
        <v>0</v>
      </c>
      <c r="AJ745" s="28">
        <f t="shared" si="799"/>
        <v>0</v>
      </c>
      <c r="AK745" s="28">
        <f t="shared" si="799"/>
        <v>0</v>
      </c>
      <c r="AL745" s="28">
        <f t="shared" si="799"/>
        <v>0</v>
      </c>
    </row>
    <row r="746" spans="1:38" ht="21.95" customHeight="1" x14ac:dyDescent="0.3">
      <c r="A746" s="59" t="s">
        <v>271</v>
      </c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</row>
    <row r="747" spans="1:38" ht="21.95" customHeight="1" x14ac:dyDescent="0.3">
      <c r="A747" s="19" t="s">
        <v>44</v>
      </c>
      <c r="B747" s="19" t="s">
        <v>161</v>
      </c>
      <c r="C747" s="20" t="s">
        <v>6</v>
      </c>
      <c r="D747" s="21">
        <v>21</v>
      </c>
      <c r="E747" s="21"/>
      <c r="F747" s="21">
        <f>ROUNDDOWN(D747*E747, 0)</f>
        <v>0</v>
      </c>
      <c r="G747" s="21"/>
      <c r="H747" s="21">
        <f>ROUNDDOWN(D747*G747, 0)</f>
        <v>0</v>
      </c>
      <c r="I747" s="21"/>
      <c r="J747" s="21">
        <f>ROUNDDOWN(D747*I747, 0)</f>
        <v>0</v>
      </c>
      <c r="K747" s="21">
        <f t="shared" ref="K747:L749" si="800">E747+G747+I747</f>
        <v>0</v>
      </c>
      <c r="L747" s="21">
        <f t="shared" si="800"/>
        <v>0</v>
      </c>
      <c r="M747" s="19"/>
      <c r="O747" s="28" t="str">
        <f>""</f>
        <v/>
      </c>
      <c r="P747" s="29" t="s">
        <v>42</v>
      </c>
      <c r="Q747" s="28">
        <v>1</v>
      </c>
      <c r="R747" s="28">
        <f>IF(P747="기계경비", J747, 0)</f>
        <v>0</v>
      </c>
      <c r="S747" s="28">
        <f>IF(P747="운반비", J747, 0)</f>
        <v>0</v>
      </c>
      <c r="T747" s="28">
        <f>IF(P747="작업부산물", F747, 0)</f>
        <v>0</v>
      </c>
      <c r="U747" s="28">
        <f>IF(P747="관급", F747, 0)</f>
        <v>0</v>
      </c>
      <c r="V747" s="28">
        <f>IF(P747="외주비", J747, 0)</f>
        <v>0</v>
      </c>
      <c r="W747" s="28">
        <f>IF(P747="장비비", J747, 0)</f>
        <v>0</v>
      </c>
      <c r="X747" s="28">
        <f>IF(P747="폐기물처리비", J747, 0)</f>
        <v>0</v>
      </c>
      <c r="Y747" s="28">
        <f>IF(P747="가설비", J747, 0)</f>
        <v>0</v>
      </c>
      <c r="Z747" s="28">
        <f>IF(P747="잡비제외분", F747, 0)</f>
        <v>0</v>
      </c>
      <c r="AA747" s="28">
        <f>IF(P747="사급자재대", L747, 0)</f>
        <v>0</v>
      </c>
      <c r="AB747" s="28">
        <f>IF(P747="관급자재대", L747, 0)</f>
        <v>0</v>
      </c>
      <c r="AC747" s="28">
        <f>IF(P747="관급자관급자재대", L747, 0)</f>
        <v>0</v>
      </c>
      <c r="AD747" s="28">
        <f>IF(P747="고철처리비", L747, 0)</f>
        <v>0</v>
      </c>
      <c r="AE747" s="28">
        <f>IF(P747="사용자항목3", L747, 0)</f>
        <v>0</v>
      </c>
      <c r="AF747" s="28">
        <f>IF(P747="사용자항목4", L747, 0)</f>
        <v>0</v>
      </c>
      <c r="AG747" s="28">
        <f>IF(P747="사용자항목5", L747, 0)</f>
        <v>0</v>
      </c>
      <c r="AH747" s="28">
        <f>IF(P747="사용자항목6", L747, 0)</f>
        <v>0</v>
      </c>
      <c r="AI747" s="28">
        <f>IF(P747="사용자항목7", L747, 0)</f>
        <v>0</v>
      </c>
      <c r="AJ747" s="28">
        <f>IF(P747="사용자항목8", L747, 0)</f>
        <v>0</v>
      </c>
      <c r="AK747" s="28">
        <f>IF(P747="사용자항목9", L747, 0)</f>
        <v>0</v>
      </c>
    </row>
    <row r="748" spans="1:38" ht="21.95" customHeight="1" x14ac:dyDescent="0.3">
      <c r="A748" s="19" t="s">
        <v>44</v>
      </c>
      <c r="B748" s="19" t="s">
        <v>133</v>
      </c>
      <c r="C748" s="20" t="s">
        <v>6</v>
      </c>
      <c r="D748" s="21">
        <v>8</v>
      </c>
      <c r="E748" s="21"/>
      <c r="F748" s="21">
        <f>ROUNDDOWN(D748*E748, 0)</f>
        <v>0</v>
      </c>
      <c r="G748" s="21"/>
      <c r="H748" s="21">
        <f>ROUNDDOWN(D748*G748, 0)</f>
        <v>0</v>
      </c>
      <c r="I748" s="21"/>
      <c r="J748" s="21">
        <f>ROUNDDOWN(D748*I748, 0)</f>
        <v>0</v>
      </c>
      <c r="K748" s="21">
        <f t="shared" si="800"/>
        <v>0</v>
      </c>
      <c r="L748" s="21">
        <f t="shared" si="800"/>
        <v>0</v>
      </c>
      <c r="M748" s="19"/>
      <c r="O748" s="28" t="str">
        <f>""</f>
        <v/>
      </c>
      <c r="P748" s="29" t="s">
        <v>42</v>
      </c>
      <c r="Q748" s="28">
        <v>1</v>
      </c>
      <c r="R748" s="28">
        <f>IF(P748="기계경비", J748, 0)</f>
        <v>0</v>
      </c>
      <c r="S748" s="28">
        <f>IF(P748="운반비", J748, 0)</f>
        <v>0</v>
      </c>
      <c r="T748" s="28">
        <f>IF(P748="작업부산물", F748, 0)</f>
        <v>0</v>
      </c>
      <c r="U748" s="28">
        <f>IF(P748="관급", F748, 0)</f>
        <v>0</v>
      </c>
      <c r="V748" s="28">
        <f>IF(P748="외주비", J748, 0)</f>
        <v>0</v>
      </c>
      <c r="W748" s="28">
        <f>IF(P748="장비비", J748, 0)</f>
        <v>0</v>
      </c>
      <c r="X748" s="28">
        <f>IF(P748="폐기물처리비", J748, 0)</f>
        <v>0</v>
      </c>
      <c r="Y748" s="28">
        <f>IF(P748="가설비", J748, 0)</f>
        <v>0</v>
      </c>
      <c r="Z748" s="28">
        <f>IF(P748="잡비제외분", F748, 0)</f>
        <v>0</v>
      </c>
      <c r="AA748" s="28">
        <f>IF(P748="사급자재대", L748, 0)</f>
        <v>0</v>
      </c>
      <c r="AB748" s="28">
        <f>IF(P748="관급자재대", L748, 0)</f>
        <v>0</v>
      </c>
      <c r="AC748" s="28">
        <f>IF(P748="관급자관급자재대", L748, 0)</f>
        <v>0</v>
      </c>
      <c r="AD748" s="28">
        <f>IF(P748="고철처리비", L748, 0)</f>
        <v>0</v>
      </c>
      <c r="AE748" s="28">
        <f>IF(P748="사용자항목3", L748, 0)</f>
        <v>0</v>
      </c>
      <c r="AF748" s="28">
        <f>IF(P748="사용자항목4", L748, 0)</f>
        <v>0</v>
      </c>
      <c r="AG748" s="28">
        <f>IF(P748="사용자항목5", L748, 0)</f>
        <v>0</v>
      </c>
      <c r="AH748" s="28">
        <f>IF(P748="사용자항목6", L748, 0)</f>
        <v>0</v>
      </c>
      <c r="AI748" s="28">
        <f>IF(P748="사용자항목7", L748, 0)</f>
        <v>0</v>
      </c>
      <c r="AJ748" s="28">
        <f>IF(P748="사용자항목8", L748, 0)</f>
        <v>0</v>
      </c>
      <c r="AK748" s="28">
        <f>IF(P748="사용자항목9", L748, 0)</f>
        <v>0</v>
      </c>
    </row>
    <row r="749" spans="1:38" ht="21.95" customHeight="1" x14ac:dyDescent="0.3">
      <c r="A749" s="19" t="s">
        <v>44</v>
      </c>
      <c r="B749" s="19" t="s">
        <v>109</v>
      </c>
      <c r="C749" s="20" t="s">
        <v>6</v>
      </c>
      <c r="D749" s="21">
        <v>6</v>
      </c>
      <c r="E749" s="21"/>
      <c r="F749" s="21">
        <f>ROUNDDOWN(D749*E749, 0)</f>
        <v>0</v>
      </c>
      <c r="G749" s="21"/>
      <c r="H749" s="21">
        <f>ROUNDDOWN(D749*G749, 0)</f>
        <v>0</v>
      </c>
      <c r="I749" s="21"/>
      <c r="J749" s="21">
        <f>ROUNDDOWN(D749*I749, 0)</f>
        <v>0</v>
      </c>
      <c r="K749" s="21">
        <f t="shared" si="800"/>
        <v>0</v>
      </c>
      <c r="L749" s="21">
        <f t="shared" si="800"/>
        <v>0</v>
      </c>
      <c r="M749" s="19"/>
      <c r="O749" s="28" t="str">
        <f>""</f>
        <v/>
      </c>
      <c r="P749" s="29" t="s">
        <v>42</v>
      </c>
      <c r="Q749" s="28">
        <v>1</v>
      </c>
      <c r="R749" s="28">
        <f>IF(P749="기계경비", J749, 0)</f>
        <v>0</v>
      </c>
      <c r="S749" s="28">
        <f>IF(P749="운반비", J749, 0)</f>
        <v>0</v>
      </c>
      <c r="T749" s="28">
        <f>IF(P749="작업부산물", F749, 0)</f>
        <v>0</v>
      </c>
      <c r="U749" s="28">
        <f>IF(P749="관급", F749, 0)</f>
        <v>0</v>
      </c>
      <c r="V749" s="28">
        <f>IF(P749="외주비", J749, 0)</f>
        <v>0</v>
      </c>
      <c r="W749" s="28">
        <f>IF(P749="장비비", J749, 0)</f>
        <v>0</v>
      </c>
      <c r="X749" s="28">
        <f>IF(P749="폐기물처리비", J749, 0)</f>
        <v>0</v>
      </c>
      <c r="Y749" s="28">
        <f>IF(P749="가설비", J749, 0)</f>
        <v>0</v>
      </c>
      <c r="Z749" s="28">
        <f>IF(P749="잡비제외분", F749, 0)</f>
        <v>0</v>
      </c>
      <c r="AA749" s="28">
        <f>IF(P749="사급자재대", L749, 0)</f>
        <v>0</v>
      </c>
      <c r="AB749" s="28">
        <f>IF(P749="관급자재대", L749, 0)</f>
        <v>0</v>
      </c>
      <c r="AC749" s="28">
        <f>IF(P749="관급자관급자재대", L749, 0)</f>
        <v>0</v>
      </c>
      <c r="AD749" s="28">
        <f>IF(P749="고철처리비", L749, 0)</f>
        <v>0</v>
      </c>
      <c r="AE749" s="28">
        <f>IF(P749="사용자항목3", L749, 0)</f>
        <v>0</v>
      </c>
      <c r="AF749" s="28">
        <f>IF(P749="사용자항목4", L749, 0)</f>
        <v>0</v>
      </c>
      <c r="AG749" s="28">
        <f>IF(P749="사용자항목5", L749, 0)</f>
        <v>0</v>
      </c>
      <c r="AH749" s="28">
        <f>IF(P749="사용자항목6", L749, 0)</f>
        <v>0</v>
      </c>
      <c r="AI749" s="28">
        <f>IF(P749="사용자항목7", L749, 0)</f>
        <v>0</v>
      </c>
      <c r="AJ749" s="28">
        <f>IF(P749="사용자항목8", L749, 0)</f>
        <v>0</v>
      </c>
      <c r="AK749" s="28">
        <f>IF(P749="사용자항목9", L749, 0)</f>
        <v>0</v>
      </c>
    </row>
    <row r="750" spans="1:38" ht="21.95" customHeight="1" x14ac:dyDescent="0.3">
      <c r="A750" s="22"/>
      <c r="B750" s="22"/>
      <c r="C750" s="27"/>
      <c r="D750" s="21"/>
      <c r="E750" s="21"/>
      <c r="F750" s="21"/>
      <c r="G750" s="21"/>
      <c r="H750" s="21"/>
      <c r="I750" s="21"/>
      <c r="J750" s="21"/>
      <c r="K750" s="21"/>
      <c r="L750" s="21"/>
      <c r="M750" s="22"/>
    </row>
    <row r="751" spans="1:38" ht="21.95" customHeight="1" x14ac:dyDescent="0.3">
      <c r="A751" s="22"/>
      <c r="B751" s="22"/>
      <c r="C751" s="27"/>
      <c r="D751" s="21"/>
      <c r="E751" s="21"/>
      <c r="F751" s="21"/>
      <c r="G751" s="21"/>
      <c r="H751" s="21"/>
      <c r="I751" s="21"/>
      <c r="J751" s="21"/>
      <c r="K751" s="21"/>
      <c r="L751" s="21"/>
      <c r="M751" s="22"/>
    </row>
    <row r="752" spans="1:38" ht="21.95" customHeight="1" x14ac:dyDescent="0.3">
      <c r="A752" s="22"/>
      <c r="B752" s="22"/>
      <c r="C752" s="27"/>
      <c r="D752" s="21"/>
      <c r="E752" s="21"/>
      <c r="F752" s="21"/>
      <c r="G752" s="21"/>
      <c r="H752" s="21"/>
      <c r="I752" s="21"/>
      <c r="J752" s="21"/>
      <c r="K752" s="21"/>
      <c r="L752" s="21"/>
      <c r="M752" s="22"/>
    </row>
    <row r="753" spans="1:38" ht="21.95" customHeight="1" x14ac:dyDescent="0.3">
      <c r="A753" s="22"/>
      <c r="B753" s="22"/>
      <c r="C753" s="27"/>
      <c r="D753" s="21"/>
      <c r="E753" s="21"/>
      <c r="F753" s="21"/>
      <c r="G753" s="21"/>
      <c r="H753" s="21"/>
      <c r="I753" s="21"/>
      <c r="J753" s="21"/>
      <c r="K753" s="21"/>
      <c r="L753" s="21"/>
      <c r="M753" s="22"/>
    </row>
    <row r="754" spans="1:38" ht="21.95" customHeight="1" x14ac:dyDescent="0.3">
      <c r="A754" s="22"/>
      <c r="B754" s="22"/>
      <c r="C754" s="27"/>
      <c r="D754" s="21"/>
      <c r="E754" s="21"/>
      <c r="F754" s="21"/>
      <c r="G754" s="21"/>
      <c r="H754" s="21"/>
      <c r="I754" s="21"/>
      <c r="J754" s="21"/>
      <c r="K754" s="21"/>
      <c r="L754" s="21"/>
      <c r="M754" s="22"/>
    </row>
    <row r="755" spans="1:38" ht="21.95" customHeight="1" x14ac:dyDescent="0.3">
      <c r="A755" s="22"/>
      <c r="B755" s="22"/>
      <c r="C755" s="27"/>
      <c r="D755" s="21"/>
      <c r="E755" s="21"/>
      <c r="F755" s="21"/>
      <c r="G755" s="21"/>
      <c r="H755" s="21"/>
      <c r="I755" s="21"/>
      <c r="J755" s="21"/>
      <c r="K755" s="21"/>
      <c r="L755" s="21"/>
      <c r="M755" s="22"/>
    </row>
    <row r="756" spans="1:38" ht="21.95" customHeight="1" x14ac:dyDescent="0.3">
      <c r="A756" s="22"/>
      <c r="B756" s="22"/>
      <c r="C756" s="27"/>
      <c r="D756" s="21"/>
      <c r="E756" s="21"/>
      <c r="F756" s="21"/>
      <c r="G756" s="21"/>
      <c r="H756" s="21"/>
      <c r="I756" s="21"/>
      <c r="J756" s="21"/>
      <c r="K756" s="21"/>
      <c r="L756" s="21"/>
      <c r="M756" s="22"/>
    </row>
    <row r="757" spans="1:38" ht="21.95" customHeight="1" x14ac:dyDescent="0.3">
      <c r="A757" s="22"/>
      <c r="B757" s="22"/>
      <c r="C757" s="27"/>
      <c r="D757" s="21"/>
      <c r="E757" s="21"/>
      <c r="F757" s="21"/>
      <c r="G757" s="21"/>
      <c r="H757" s="21"/>
      <c r="I757" s="21"/>
      <c r="J757" s="21"/>
      <c r="K757" s="21"/>
      <c r="L757" s="21"/>
      <c r="M757" s="22"/>
    </row>
    <row r="758" spans="1:38" ht="21.95" customHeight="1" x14ac:dyDescent="0.3">
      <c r="A758" s="22"/>
      <c r="B758" s="22"/>
      <c r="C758" s="27"/>
      <c r="D758" s="21"/>
      <c r="E758" s="21"/>
      <c r="F758" s="21"/>
      <c r="G758" s="21"/>
      <c r="H758" s="21"/>
      <c r="I758" s="21"/>
      <c r="J758" s="21"/>
      <c r="K758" s="21"/>
      <c r="L758" s="21"/>
      <c r="M758" s="22"/>
    </row>
    <row r="759" spans="1:38" ht="21.95" customHeight="1" x14ac:dyDescent="0.3">
      <c r="A759" s="22"/>
      <c r="B759" s="22"/>
      <c r="C759" s="27"/>
      <c r="D759" s="21"/>
      <c r="E759" s="21"/>
      <c r="F759" s="21"/>
      <c r="G759" s="21"/>
      <c r="H759" s="21"/>
      <c r="I759" s="21"/>
      <c r="J759" s="21"/>
      <c r="K759" s="21"/>
      <c r="L759" s="21"/>
      <c r="M759" s="22"/>
    </row>
    <row r="760" spans="1:38" ht="21.95" customHeight="1" x14ac:dyDescent="0.3">
      <c r="A760" s="22"/>
      <c r="B760" s="22"/>
      <c r="C760" s="27"/>
      <c r="D760" s="21"/>
      <c r="E760" s="21"/>
      <c r="F760" s="21"/>
      <c r="G760" s="21"/>
      <c r="H760" s="21"/>
      <c r="I760" s="21"/>
      <c r="J760" s="21"/>
      <c r="K760" s="21"/>
      <c r="L760" s="21"/>
      <c r="M760" s="22"/>
    </row>
    <row r="761" spans="1:38" ht="21.95" customHeight="1" x14ac:dyDescent="0.3">
      <c r="A761" s="22"/>
      <c r="B761" s="22"/>
      <c r="C761" s="27"/>
      <c r="D761" s="21"/>
      <c r="E761" s="21"/>
      <c r="F761" s="21"/>
      <c r="G761" s="21"/>
      <c r="H761" s="21"/>
      <c r="I761" s="21"/>
      <c r="J761" s="21"/>
      <c r="K761" s="21"/>
      <c r="L761" s="21"/>
      <c r="M761" s="22"/>
    </row>
    <row r="762" spans="1:38" ht="21.95" customHeight="1" x14ac:dyDescent="0.3">
      <c r="A762" s="22"/>
      <c r="B762" s="22"/>
      <c r="C762" s="27"/>
      <c r="D762" s="21"/>
      <c r="E762" s="21"/>
      <c r="F762" s="21"/>
      <c r="G762" s="21"/>
      <c r="H762" s="21"/>
      <c r="I762" s="21"/>
      <c r="J762" s="21"/>
      <c r="K762" s="21"/>
      <c r="L762" s="21"/>
      <c r="M762" s="22"/>
    </row>
    <row r="763" spans="1:38" ht="21.95" customHeight="1" x14ac:dyDescent="0.3">
      <c r="A763" s="22"/>
      <c r="B763" s="22"/>
      <c r="C763" s="27"/>
      <c r="D763" s="21"/>
      <c r="E763" s="21"/>
      <c r="F763" s="21"/>
      <c r="G763" s="21"/>
      <c r="H763" s="21"/>
      <c r="I763" s="21"/>
      <c r="J763" s="21"/>
      <c r="K763" s="21"/>
      <c r="L763" s="21"/>
      <c r="M763" s="22"/>
    </row>
    <row r="764" spans="1:38" ht="21.95" customHeight="1" x14ac:dyDescent="0.3">
      <c r="A764" s="23" t="s">
        <v>43</v>
      </c>
      <c r="B764" s="24"/>
      <c r="C764" s="25"/>
      <c r="D764" s="26"/>
      <c r="E764" s="26"/>
      <c r="F764" s="26">
        <f>ROUNDDOWN(SUMIF(Q747:Q749, "1", F747:F749), 0)</f>
        <v>0</v>
      </c>
      <c r="G764" s="26"/>
      <c r="H764" s="26">
        <f>ROUNDDOWN(SUMIF(Q747:Q749, "1", H747:H749), 0)</f>
        <v>0</v>
      </c>
      <c r="I764" s="26"/>
      <c r="J764" s="26">
        <f>ROUNDDOWN(SUMIF(Q747:Q749, "1", J747:J749), 0)</f>
        <v>0</v>
      </c>
      <c r="K764" s="26"/>
      <c r="L764" s="26">
        <f>F764+H764+J764</f>
        <v>0</v>
      </c>
      <c r="M764" s="24"/>
      <c r="R764" s="28">
        <f t="shared" ref="R764:AL764" si="801">ROUNDDOWN(SUM(R747:R749), 0)</f>
        <v>0</v>
      </c>
      <c r="S764" s="28">
        <f t="shared" si="801"/>
        <v>0</v>
      </c>
      <c r="T764" s="28">
        <f t="shared" si="801"/>
        <v>0</v>
      </c>
      <c r="U764" s="28">
        <f t="shared" si="801"/>
        <v>0</v>
      </c>
      <c r="V764" s="28">
        <f t="shared" si="801"/>
        <v>0</v>
      </c>
      <c r="W764" s="28">
        <f t="shared" si="801"/>
        <v>0</v>
      </c>
      <c r="X764" s="28">
        <f t="shared" si="801"/>
        <v>0</v>
      </c>
      <c r="Y764" s="28">
        <f t="shared" si="801"/>
        <v>0</v>
      </c>
      <c r="Z764" s="28">
        <f t="shared" si="801"/>
        <v>0</v>
      </c>
      <c r="AA764" s="28">
        <f t="shared" si="801"/>
        <v>0</v>
      </c>
      <c r="AB764" s="28">
        <f t="shared" si="801"/>
        <v>0</v>
      </c>
      <c r="AC764" s="28">
        <f t="shared" si="801"/>
        <v>0</v>
      </c>
      <c r="AD764" s="28">
        <f t="shared" si="801"/>
        <v>0</v>
      </c>
      <c r="AE764" s="28">
        <f t="shared" si="801"/>
        <v>0</v>
      </c>
      <c r="AF764" s="28">
        <f t="shared" si="801"/>
        <v>0</v>
      </c>
      <c r="AG764" s="28">
        <f t="shared" si="801"/>
        <v>0</v>
      </c>
      <c r="AH764" s="28">
        <f t="shared" si="801"/>
        <v>0</v>
      </c>
      <c r="AI764" s="28">
        <f t="shared" si="801"/>
        <v>0</v>
      </c>
      <c r="AJ764" s="28">
        <f t="shared" si="801"/>
        <v>0</v>
      </c>
      <c r="AK764" s="28">
        <f t="shared" si="801"/>
        <v>0</v>
      </c>
      <c r="AL764" s="28">
        <f t="shared" si="801"/>
        <v>0</v>
      </c>
    </row>
    <row r="765" spans="1:38" ht="21.95" customHeight="1" x14ac:dyDescent="0.3">
      <c r="A765" s="59" t="s">
        <v>272</v>
      </c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</row>
    <row r="766" spans="1:38" ht="21.95" customHeight="1" x14ac:dyDescent="0.3">
      <c r="A766" s="19" t="s">
        <v>44</v>
      </c>
      <c r="B766" s="19" t="s">
        <v>119</v>
      </c>
      <c r="C766" s="20" t="s">
        <v>6</v>
      </c>
      <c r="D766" s="21">
        <v>56</v>
      </c>
      <c r="E766" s="21"/>
      <c r="F766" s="21">
        <f t="shared" ref="F766:F771" si="802">ROUNDDOWN(D766*E766, 0)</f>
        <v>0</v>
      </c>
      <c r="G766" s="21"/>
      <c r="H766" s="21">
        <f t="shared" ref="H766:H771" si="803">ROUNDDOWN(D766*G766, 0)</f>
        <v>0</v>
      </c>
      <c r="I766" s="21"/>
      <c r="J766" s="21">
        <f t="shared" ref="J766:J771" si="804">ROUNDDOWN(D766*I766, 0)</f>
        <v>0</v>
      </c>
      <c r="K766" s="21">
        <f t="shared" ref="K766:L771" si="805">E766+G766+I766</f>
        <v>0</v>
      </c>
      <c r="L766" s="21">
        <f t="shared" si="805"/>
        <v>0</v>
      </c>
      <c r="M766" s="19"/>
      <c r="O766" s="28" t="str">
        <f>""</f>
        <v/>
      </c>
      <c r="P766" s="29" t="s">
        <v>42</v>
      </c>
      <c r="Q766" s="28">
        <v>1</v>
      </c>
      <c r="R766" s="28">
        <f t="shared" ref="R766:R771" si="806">IF(P766="기계경비", J766, 0)</f>
        <v>0</v>
      </c>
      <c r="S766" s="28">
        <f t="shared" ref="S766:S771" si="807">IF(P766="운반비", J766, 0)</f>
        <v>0</v>
      </c>
      <c r="T766" s="28">
        <f t="shared" ref="T766:T771" si="808">IF(P766="작업부산물", F766, 0)</f>
        <v>0</v>
      </c>
      <c r="U766" s="28">
        <f t="shared" ref="U766:U771" si="809">IF(P766="관급", F766, 0)</f>
        <v>0</v>
      </c>
      <c r="V766" s="28">
        <f t="shared" ref="V766:V771" si="810">IF(P766="외주비", J766, 0)</f>
        <v>0</v>
      </c>
      <c r="W766" s="28">
        <f t="shared" ref="W766:W771" si="811">IF(P766="장비비", J766, 0)</f>
        <v>0</v>
      </c>
      <c r="X766" s="28">
        <f t="shared" ref="X766:X771" si="812">IF(P766="폐기물처리비", J766, 0)</f>
        <v>0</v>
      </c>
      <c r="Y766" s="28">
        <f t="shared" ref="Y766:Y771" si="813">IF(P766="가설비", J766, 0)</f>
        <v>0</v>
      </c>
      <c r="Z766" s="28">
        <f t="shared" ref="Z766:Z771" si="814">IF(P766="잡비제외분", F766, 0)</f>
        <v>0</v>
      </c>
      <c r="AA766" s="28">
        <f t="shared" ref="AA766:AA771" si="815">IF(P766="사급자재대", L766, 0)</f>
        <v>0</v>
      </c>
      <c r="AB766" s="28">
        <f t="shared" ref="AB766:AB771" si="816">IF(P766="관급자재대", L766, 0)</f>
        <v>0</v>
      </c>
      <c r="AC766" s="28">
        <f t="shared" ref="AC766:AC771" si="817">IF(P766="관급자관급자재대", L766, 0)</f>
        <v>0</v>
      </c>
      <c r="AD766" s="28">
        <f t="shared" ref="AD766:AD771" si="818">IF(P766="고철처리비", L766, 0)</f>
        <v>0</v>
      </c>
      <c r="AE766" s="28">
        <f t="shared" ref="AE766:AE771" si="819">IF(P766="사용자항목3", L766, 0)</f>
        <v>0</v>
      </c>
      <c r="AF766" s="28">
        <f t="shared" ref="AF766:AF771" si="820">IF(P766="사용자항목4", L766, 0)</f>
        <v>0</v>
      </c>
      <c r="AG766" s="28">
        <f t="shared" ref="AG766:AG771" si="821">IF(P766="사용자항목5", L766, 0)</f>
        <v>0</v>
      </c>
      <c r="AH766" s="28">
        <f t="shared" ref="AH766:AH771" si="822">IF(P766="사용자항목6", L766, 0)</f>
        <v>0</v>
      </c>
      <c r="AI766" s="28">
        <f t="shared" ref="AI766:AI771" si="823">IF(P766="사용자항목7", L766, 0)</f>
        <v>0</v>
      </c>
      <c r="AJ766" s="28">
        <f t="shared" ref="AJ766:AJ771" si="824">IF(P766="사용자항목8", L766, 0)</f>
        <v>0</v>
      </c>
      <c r="AK766" s="28">
        <f t="shared" ref="AK766:AK771" si="825">IF(P766="사용자항목9", L766, 0)</f>
        <v>0</v>
      </c>
    </row>
    <row r="767" spans="1:38" ht="21.95" customHeight="1" x14ac:dyDescent="0.3">
      <c r="A767" s="19" t="s">
        <v>44</v>
      </c>
      <c r="B767" s="19" t="s">
        <v>121</v>
      </c>
      <c r="C767" s="20" t="s">
        <v>8</v>
      </c>
      <c r="D767" s="21">
        <v>21</v>
      </c>
      <c r="E767" s="21"/>
      <c r="F767" s="21">
        <f t="shared" si="802"/>
        <v>0</v>
      </c>
      <c r="G767" s="21"/>
      <c r="H767" s="21">
        <f t="shared" si="803"/>
        <v>0</v>
      </c>
      <c r="I767" s="21"/>
      <c r="J767" s="21">
        <f t="shared" si="804"/>
        <v>0</v>
      </c>
      <c r="K767" s="21">
        <f t="shared" si="805"/>
        <v>0</v>
      </c>
      <c r="L767" s="21">
        <f t="shared" si="805"/>
        <v>0</v>
      </c>
      <c r="M767" s="19"/>
      <c r="O767" s="28" t="str">
        <f>""</f>
        <v/>
      </c>
      <c r="P767" s="29" t="s">
        <v>42</v>
      </c>
      <c r="Q767" s="28">
        <v>1</v>
      </c>
      <c r="R767" s="28">
        <f t="shared" si="806"/>
        <v>0</v>
      </c>
      <c r="S767" s="28">
        <f t="shared" si="807"/>
        <v>0</v>
      </c>
      <c r="T767" s="28">
        <f t="shared" si="808"/>
        <v>0</v>
      </c>
      <c r="U767" s="28">
        <f t="shared" si="809"/>
        <v>0</v>
      </c>
      <c r="V767" s="28">
        <f t="shared" si="810"/>
        <v>0</v>
      </c>
      <c r="W767" s="28">
        <f t="shared" si="811"/>
        <v>0</v>
      </c>
      <c r="X767" s="28">
        <f t="shared" si="812"/>
        <v>0</v>
      </c>
      <c r="Y767" s="28">
        <f t="shared" si="813"/>
        <v>0</v>
      </c>
      <c r="Z767" s="28">
        <f t="shared" si="814"/>
        <v>0</v>
      </c>
      <c r="AA767" s="28">
        <f t="shared" si="815"/>
        <v>0</v>
      </c>
      <c r="AB767" s="28">
        <f t="shared" si="816"/>
        <v>0</v>
      </c>
      <c r="AC767" s="28">
        <f t="shared" si="817"/>
        <v>0</v>
      </c>
      <c r="AD767" s="28">
        <f t="shared" si="818"/>
        <v>0</v>
      </c>
      <c r="AE767" s="28">
        <f t="shared" si="819"/>
        <v>0</v>
      </c>
      <c r="AF767" s="28">
        <f t="shared" si="820"/>
        <v>0</v>
      </c>
      <c r="AG767" s="28">
        <f t="shared" si="821"/>
        <v>0</v>
      </c>
      <c r="AH767" s="28">
        <f t="shared" si="822"/>
        <v>0</v>
      </c>
      <c r="AI767" s="28">
        <f t="shared" si="823"/>
        <v>0</v>
      </c>
      <c r="AJ767" s="28">
        <f t="shared" si="824"/>
        <v>0</v>
      </c>
      <c r="AK767" s="28">
        <f t="shared" si="825"/>
        <v>0</v>
      </c>
    </row>
    <row r="768" spans="1:38" ht="21.95" customHeight="1" x14ac:dyDescent="0.3">
      <c r="A768" s="19" t="s">
        <v>50</v>
      </c>
      <c r="B768" s="19" t="s">
        <v>120</v>
      </c>
      <c r="C768" s="20" t="s">
        <v>12</v>
      </c>
      <c r="D768" s="21">
        <v>72</v>
      </c>
      <c r="E768" s="21"/>
      <c r="F768" s="21">
        <f t="shared" si="802"/>
        <v>0</v>
      </c>
      <c r="G768" s="21"/>
      <c r="H768" s="21">
        <f t="shared" si="803"/>
        <v>0</v>
      </c>
      <c r="I768" s="21"/>
      <c r="J768" s="21">
        <f t="shared" si="804"/>
        <v>0</v>
      </c>
      <c r="K768" s="21">
        <f t="shared" si="805"/>
        <v>0</v>
      </c>
      <c r="L768" s="21">
        <f t="shared" si="805"/>
        <v>0</v>
      </c>
      <c r="M768" s="19"/>
      <c r="O768" s="28" t="str">
        <f>""</f>
        <v/>
      </c>
      <c r="P768" s="29" t="s">
        <v>42</v>
      </c>
      <c r="Q768" s="28">
        <v>1</v>
      </c>
      <c r="R768" s="28">
        <f t="shared" si="806"/>
        <v>0</v>
      </c>
      <c r="S768" s="28">
        <f t="shared" si="807"/>
        <v>0</v>
      </c>
      <c r="T768" s="28">
        <f t="shared" si="808"/>
        <v>0</v>
      </c>
      <c r="U768" s="28">
        <f t="shared" si="809"/>
        <v>0</v>
      </c>
      <c r="V768" s="28">
        <f t="shared" si="810"/>
        <v>0</v>
      </c>
      <c r="W768" s="28">
        <f t="shared" si="811"/>
        <v>0</v>
      </c>
      <c r="X768" s="28">
        <f t="shared" si="812"/>
        <v>0</v>
      </c>
      <c r="Y768" s="28">
        <f t="shared" si="813"/>
        <v>0</v>
      </c>
      <c r="Z768" s="28">
        <f t="shared" si="814"/>
        <v>0</v>
      </c>
      <c r="AA768" s="28">
        <f t="shared" si="815"/>
        <v>0</v>
      </c>
      <c r="AB768" s="28">
        <f t="shared" si="816"/>
        <v>0</v>
      </c>
      <c r="AC768" s="28">
        <f t="shared" si="817"/>
        <v>0</v>
      </c>
      <c r="AD768" s="28">
        <f t="shared" si="818"/>
        <v>0</v>
      </c>
      <c r="AE768" s="28">
        <f t="shared" si="819"/>
        <v>0</v>
      </c>
      <c r="AF768" s="28">
        <f t="shared" si="820"/>
        <v>0</v>
      </c>
      <c r="AG768" s="28">
        <f t="shared" si="821"/>
        <v>0</v>
      </c>
      <c r="AH768" s="28">
        <f t="shared" si="822"/>
        <v>0</v>
      </c>
      <c r="AI768" s="28">
        <f t="shared" si="823"/>
        <v>0</v>
      </c>
      <c r="AJ768" s="28">
        <f t="shared" si="824"/>
        <v>0</v>
      </c>
      <c r="AK768" s="28">
        <f t="shared" si="825"/>
        <v>0</v>
      </c>
    </row>
    <row r="769" spans="1:38" ht="21.95" customHeight="1" x14ac:dyDescent="0.3">
      <c r="A769" s="19" t="s">
        <v>124</v>
      </c>
      <c r="B769" s="19" t="s">
        <v>125</v>
      </c>
      <c r="C769" s="20" t="s">
        <v>9</v>
      </c>
      <c r="D769" s="21">
        <v>21</v>
      </c>
      <c r="E769" s="21"/>
      <c r="F769" s="21">
        <f t="shared" si="802"/>
        <v>0</v>
      </c>
      <c r="G769" s="21"/>
      <c r="H769" s="21">
        <f t="shared" si="803"/>
        <v>0</v>
      </c>
      <c r="I769" s="21"/>
      <c r="J769" s="21">
        <f t="shared" si="804"/>
        <v>0</v>
      </c>
      <c r="K769" s="21">
        <f t="shared" si="805"/>
        <v>0</v>
      </c>
      <c r="L769" s="21">
        <f t="shared" si="805"/>
        <v>0</v>
      </c>
      <c r="M769" s="19"/>
      <c r="O769" s="28" t="str">
        <f>""</f>
        <v/>
      </c>
      <c r="P769" s="29" t="s">
        <v>42</v>
      </c>
      <c r="Q769" s="28">
        <v>1</v>
      </c>
      <c r="R769" s="28">
        <f t="shared" si="806"/>
        <v>0</v>
      </c>
      <c r="S769" s="28">
        <f t="shared" si="807"/>
        <v>0</v>
      </c>
      <c r="T769" s="28">
        <f t="shared" si="808"/>
        <v>0</v>
      </c>
      <c r="U769" s="28">
        <f t="shared" si="809"/>
        <v>0</v>
      </c>
      <c r="V769" s="28">
        <f t="shared" si="810"/>
        <v>0</v>
      </c>
      <c r="W769" s="28">
        <f t="shared" si="811"/>
        <v>0</v>
      </c>
      <c r="X769" s="28">
        <f t="shared" si="812"/>
        <v>0</v>
      </c>
      <c r="Y769" s="28">
        <f t="shared" si="813"/>
        <v>0</v>
      </c>
      <c r="Z769" s="28">
        <f t="shared" si="814"/>
        <v>0</v>
      </c>
      <c r="AA769" s="28">
        <f t="shared" si="815"/>
        <v>0</v>
      </c>
      <c r="AB769" s="28">
        <f t="shared" si="816"/>
        <v>0</v>
      </c>
      <c r="AC769" s="28">
        <f t="shared" si="817"/>
        <v>0</v>
      </c>
      <c r="AD769" s="28">
        <f t="shared" si="818"/>
        <v>0</v>
      </c>
      <c r="AE769" s="28">
        <f t="shared" si="819"/>
        <v>0</v>
      </c>
      <c r="AF769" s="28">
        <f t="shared" si="820"/>
        <v>0</v>
      </c>
      <c r="AG769" s="28">
        <f t="shared" si="821"/>
        <v>0</v>
      </c>
      <c r="AH769" s="28">
        <f t="shared" si="822"/>
        <v>0</v>
      </c>
      <c r="AI769" s="28">
        <f t="shared" si="823"/>
        <v>0</v>
      </c>
      <c r="AJ769" s="28">
        <f t="shared" si="824"/>
        <v>0</v>
      </c>
      <c r="AK769" s="28">
        <f t="shared" si="825"/>
        <v>0</v>
      </c>
    </row>
    <row r="770" spans="1:38" ht="21.95" customHeight="1" x14ac:dyDescent="0.3">
      <c r="A770" s="19" t="s">
        <v>126</v>
      </c>
      <c r="B770" s="19" t="s">
        <v>127</v>
      </c>
      <c r="C770" s="20" t="s">
        <v>9</v>
      </c>
      <c r="D770" s="21">
        <v>21</v>
      </c>
      <c r="E770" s="21"/>
      <c r="F770" s="21">
        <f t="shared" si="802"/>
        <v>0</v>
      </c>
      <c r="G770" s="21"/>
      <c r="H770" s="21">
        <f t="shared" si="803"/>
        <v>0</v>
      </c>
      <c r="I770" s="21"/>
      <c r="J770" s="21">
        <f t="shared" si="804"/>
        <v>0</v>
      </c>
      <c r="K770" s="21">
        <f t="shared" si="805"/>
        <v>0</v>
      </c>
      <c r="L770" s="21">
        <f t="shared" si="805"/>
        <v>0</v>
      </c>
      <c r="M770" s="19"/>
      <c r="O770" s="28" t="str">
        <f>""</f>
        <v/>
      </c>
      <c r="P770" s="29" t="s">
        <v>42</v>
      </c>
      <c r="Q770" s="28">
        <v>1</v>
      </c>
      <c r="R770" s="28">
        <f t="shared" si="806"/>
        <v>0</v>
      </c>
      <c r="S770" s="28">
        <f t="shared" si="807"/>
        <v>0</v>
      </c>
      <c r="T770" s="28">
        <f t="shared" si="808"/>
        <v>0</v>
      </c>
      <c r="U770" s="28">
        <f t="shared" si="809"/>
        <v>0</v>
      </c>
      <c r="V770" s="28">
        <f t="shared" si="810"/>
        <v>0</v>
      </c>
      <c r="W770" s="28">
        <f t="shared" si="811"/>
        <v>0</v>
      </c>
      <c r="X770" s="28">
        <f t="shared" si="812"/>
        <v>0</v>
      </c>
      <c r="Y770" s="28">
        <f t="shared" si="813"/>
        <v>0</v>
      </c>
      <c r="Z770" s="28">
        <f t="shared" si="814"/>
        <v>0</v>
      </c>
      <c r="AA770" s="28">
        <f t="shared" si="815"/>
        <v>0</v>
      </c>
      <c r="AB770" s="28">
        <f t="shared" si="816"/>
        <v>0</v>
      </c>
      <c r="AC770" s="28">
        <f t="shared" si="817"/>
        <v>0</v>
      </c>
      <c r="AD770" s="28">
        <f t="shared" si="818"/>
        <v>0</v>
      </c>
      <c r="AE770" s="28">
        <f t="shared" si="819"/>
        <v>0</v>
      </c>
      <c r="AF770" s="28">
        <f t="shared" si="820"/>
        <v>0</v>
      </c>
      <c r="AG770" s="28">
        <f t="shared" si="821"/>
        <v>0</v>
      </c>
      <c r="AH770" s="28">
        <f t="shared" si="822"/>
        <v>0</v>
      </c>
      <c r="AI770" s="28">
        <f t="shared" si="823"/>
        <v>0</v>
      </c>
      <c r="AJ770" s="28">
        <f t="shared" si="824"/>
        <v>0</v>
      </c>
      <c r="AK770" s="28">
        <f t="shared" si="825"/>
        <v>0</v>
      </c>
    </row>
    <row r="771" spans="1:38" ht="21.95" customHeight="1" x14ac:dyDescent="0.3">
      <c r="A771" s="19" t="s">
        <v>102</v>
      </c>
      <c r="B771" s="19" t="s">
        <v>128</v>
      </c>
      <c r="C771" s="20" t="s">
        <v>9</v>
      </c>
      <c r="D771" s="21">
        <v>32</v>
      </c>
      <c r="E771" s="21"/>
      <c r="F771" s="21">
        <f t="shared" si="802"/>
        <v>0</v>
      </c>
      <c r="G771" s="21"/>
      <c r="H771" s="21">
        <f t="shared" si="803"/>
        <v>0</v>
      </c>
      <c r="I771" s="21"/>
      <c r="J771" s="21">
        <f t="shared" si="804"/>
        <v>0</v>
      </c>
      <c r="K771" s="21">
        <f t="shared" si="805"/>
        <v>0</v>
      </c>
      <c r="L771" s="21">
        <f t="shared" si="805"/>
        <v>0</v>
      </c>
      <c r="M771" s="19"/>
      <c r="O771" s="28" t="str">
        <f>""</f>
        <v/>
      </c>
      <c r="P771" s="29" t="s">
        <v>42</v>
      </c>
      <c r="Q771" s="28">
        <v>1</v>
      </c>
      <c r="R771" s="28">
        <f t="shared" si="806"/>
        <v>0</v>
      </c>
      <c r="S771" s="28">
        <f t="shared" si="807"/>
        <v>0</v>
      </c>
      <c r="T771" s="28">
        <f t="shared" si="808"/>
        <v>0</v>
      </c>
      <c r="U771" s="28">
        <f t="shared" si="809"/>
        <v>0</v>
      </c>
      <c r="V771" s="28">
        <f t="shared" si="810"/>
        <v>0</v>
      </c>
      <c r="W771" s="28">
        <f t="shared" si="811"/>
        <v>0</v>
      </c>
      <c r="X771" s="28">
        <f t="shared" si="812"/>
        <v>0</v>
      </c>
      <c r="Y771" s="28">
        <f t="shared" si="813"/>
        <v>0</v>
      </c>
      <c r="Z771" s="28">
        <f t="shared" si="814"/>
        <v>0</v>
      </c>
      <c r="AA771" s="28">
        <f t="shared" si="815"/>
        <v>0</v>
      </c>
      <c r="AB771" s="28">
        <f t="shared" si="816"/>
        <v>0</v>
      </c>
      <c r="AC771" s="28">
        <f t="shared" si="817"/>
        <v>0</v>
      </c>
      <c r="AD771" s="28">
        <f t="shared" si="818"/>
        <v>0</v>
      </c>
      <c r="AE771" s="28">
        <f t="shared" si="819"/>
        <v>0</v>
      </c>
      <c r="AF771" s="28">
        <f t="shared" si="820"/>
        <v>0</v>
      </c>
      <c r="AG771" s="28">
        <f t="shared" si="821"/>
        <v>0</v>
      </c>
      <c r="AH771" s="28">
        <f t="shared" si="822"/>
        <v>0</v>
      </c>
      <c r="AI771" s="28">
        <f t="shared" si="823"/>
        <v>0</v>
      </c>
      <c r="AJ771" s="28">
        <f t="shared" si="824"/>
        <v>0</v>
      </c>
      <c r="AK771" s="28">
        <f t="shared" si="825"/>
        <v>0</v>
      </c>
    </row>
    <row r="772" spans="1:38" ht="21.95" customHeight="1" x14ac:dyDescent="0.3">
      <c r="A772" s="22"/>
      <c r="B772" s="22"/>
      <c r="C772" s="27"/>
      <c r="D772" s="21"/>
      <c r="E772" s="21"/>
      <c r="F772" s="21"/>
      <c r="G772" s="21"/>
      <c r="H772" s="21"/>
      <c r="I772" s="21"/>
      <c r="J772" s="21"/>
      <c r="K772" s="21"/>
      <c r="L772" s="21"/>
      <c r="M772" s="22"/>
    </row>
    <row r="773" spans="1:38" ht="21.95" customHeight="1" x14ac:dyDescent="0.3">
      <c r="A773" s="22"/>
      <c r="B773" s="22"/>
      <c r="C773" s="27"/>
      <c r="D773" s="21"/>
      <c r="E773" s="21"/>
      <c r="F773" s="21"/>
      <c r="G773" s="21"/>
      <c r="H773" s="21"/>
      <c r="I773" s="21"/>
      <c r="J773" s="21"/>
      <c r="K773" s="21"/>
      <c r="L773" s="21"/>
      <c r="M773" s="22"/>
    </row>
    <row r="774" spans="1:38" ht="21.95" customHeight="1" x14ac:dyDescent="0.3">
      <c r="A774" s="22"/>
      <c r="B774" s="22"/>
      <c r="C774" s="27"/>
      <c r="D774" s="21"/>
      <c r="E774" s="21"/>
      <c r="F774" s="21"/>
      <c r="G774" s="21"/>
      <c r="H774" s="21"/>
      <c r="I774" s="21"/>
      <c r="J774" s="21"/>
      <c r="K774" s="21"/>
      <c r="L774" s="21"/>
      <c r="M774" s="22"/>
    </row>
    <row r="775" spans="1:38" ht="21.95" customHeight="1" x14ac:dyDescent="0.3">
      <c r="A775" s="22"/>
      <c r="B775" s="22"/>
      <c r="C775" s="27"/>
      <c r="D775" s="21"/>
      <c r="E775" s="21"/>
      <c r="F775" s="21"/>
      <c r="G775" s="21"/>
      <c r="H775" s="21"/>
      <c r="I775" s="21"/>
      <c r="J775" s="21"/>
      <c r="K775" s="21"/>
      <c r="L775" s="21"/>
      <c r="M775" s="22"/>
    </row>
    <row r="776" spans="1:38" ht="21.95" customHeight="1" x14ac:dyDescent="0.3">
      <c r="A776" s="22"/>
      <c r="B776" s="22"/>
      <c r="C776" s="27"/>
      <c r="D776" s="21"/>
      <c r="E776" s="21"/>
      <c r="F776" s="21"/>
      <c r="G776" s="21"/>
      <c r="H776" s="21"/>
      <c r="I776" s="21"/>
      <c r="J776" s="21"/>
      <c r="K776" s="21"/>
      <c r="L776" s="21"/>
      <c r="M776" s="22"/>
    </row>
    <row r="777" spans="1:38" ht="21.95" customHeight="1" x14ac:dyDescent="0.3">
      <c r="A777" s="22"/>
      <c r="B777" s="22"/>
      <c r="C777" s="27"/>
      <c r="D777" s="21"/>
      <c r="E777" s="21"/>
      <c r="F777" s="21"/>
      <c r="G777" s="21"/>
      <c r="H777" s="21"/>
      <c r="I777" s="21"/>
      <c r="J777" s="21"/>
      <c r="K777" s="21"/>
      <c r="L777" s="21"/>
      <c r="M777" s="22"/>
    </row>
    <row r="778" spans="1:38" ht="21.95" customHeight="1" x14ac:dyDescent="0.3">
      <c r="A778" s="22"/>
      <c r="B778" s="22"/>
      <c r="C778" s="27"/>
      <c r="D778" s="21"/>
      <c r="E778" s="21"/>
      <c r="F778" s="21"/>
      <c r="G778" s="21"/>
      <c r="H778" s="21"/>
      <c r="I778" s="21"/>
      <c r="J778" s="21"/>
      <c r="K778" s="21"/>
      <c r="L778" s="21"/>
      <c r="M778" s="22"/>
    </row>
    <row r="779" spans="1:38" ht="21.95" customHeight="1" x14ac:dyDescent="0.3">
      <c r="A779" s="22"/>
      <c r="B779" s="22"/>
      <c r="C779" s="27"/>
      <c r="D779" s="21"/>
      <c r="E779" s="21"/>
      <c r="F779" s="21"/>
      <c r="G779" s="21"/>
      <c r="H779" s="21"/>
      <c r="I779" s="21"/>
      <c r="J779" s="21"/>
      <c r="K779" s="21"/>
      <c r="L779" s="21"/>
      <c r="M779" s="22"/>
    </row>
    <row r="780" spans="1:38" ht="21.95" customHeight="1" x14ac:dyDescent="0.3">
      <c r="A780" s="22"/>
      <c r="B780" s="22"/>
      <c r="C780" s="27"/>
      <c r="D780" s="21"/>
      <c r="E780" s="21"/>
      <c r="F780" s="21"/>
      <c r="G780" s="21"/>
      <c r="H780" s="21"/>
      <c r="I780" s="21"/>
      <c r="J780" s="21"/>
      <c r="K780" s="21"/>
      <c r="L780" s="21"/>
      <c r="M780" s="22"/>
    </row>
    <row r="781" spans="1:38" ht="21.95" customHeight="1" x14ac:dyDescent="0.3">
      <c r="A781" s="22"/>
      <c r="B781" s="22"/>
      <c r="C781" s="27"/>
      <c r="D781" s="21"/>
      <c r="E781" s="21"/>
      <c r="F781" s="21"/>
      <c r="G781" s="21"/>
      <c r="H781" s="21"/>
      <c r="I781" s="21"/>
      <c r="J781" s="21"/>
      <c r="K781" s="21"/>
      <c r="L781" s="21"/>
      <c r="M781" s="22"/>
    </row>
    <row r="782" spans="1:38" ht="21.95" customHeight="1" x14ac:dyDescent="0.3">
      <c r="A782" s="22"/>
      <c r="B782" s="22"/>
      <c r="C782" s="27"/>
      <c r="D782" s="21"/>
      <c r="E782" s="21"/>
      <c r="F782" s="21"/>
      <c r="G782" s="21"/>
      <c r="H782" s="21"/>
      <c r="I782" s="21"/>
      <c r="J782" s="21"/>
      <c r="K782" s="21"/>
      <c r="L782" s="21"/>
      <c r="M782" s="22"/>
    </row>
    <row r="783" spans="1:38" ht="21.95" customHeight="1" x14ac:dyDescent="0.3">
      <c r="A783" s="23" t="s">
        <v>43</v>
      </c>
      <c r="B783" s="24"/>
      <c r="C783" s="25"/>
      <c r="D783" s="26"/>
      <c r="E783" s="26"/>
      <c r="F783" s="26">
        <f>ROUNDDOWN(SUMIF(Q766:Q771, "1", F766:F771), 0)</f>
        <v>0</v>
      </c>
      <c r="G783" s="26"/>
      <c r="H783" s="26">
        <f>ROUNDDOWN(SUMIF(Q766:Q771, "1", H766:H771), 0)</f>
        <v>0</v>
      </c>
      <c r="I783" s="26"/>
      <c r="J783" s="26">
        <f>ROUNDDOWN(SUMIF(Q766:Q771, "1", J766:J771), 0)</f>
        <v>0</v>
      </c>
      <c r="K783" s="26"/>
      <c r="L783" s="26">
        <f>F783+H783+J783</f>
        <v>0</v>
      </c>
      <c r="M783" s="24"/>
      <c r="R783" s="28">
        <f t="shared" ref="R783:AL783" si="826">ROUNDDOWN(SUM(R766:R771), 0)</f>
        <v>0</v>
      </c>
      <c r="S783" s="28">
        <f t="shared" si="826"/>
        <v>0</v>
      </c>
      <c r="T783" s="28">
        <f t="shared" si="826"/>
        <v>0</v>
      </c>
      <c r="U783" s="28">
        <f t="shared" si="826"/>
        <v>0</v>
      </c>
      <c r="V783" s="28">
        <f t="shared" si="826"/>
        <v>0</v>
      </c>
      <c r="W783" s="28">
        <f t="shared" si="826"/>
        <v>0</v>
      </c>
      <c r="X783" s="28">
        <f t="shared" si="826"/>
        <v>0</v>
      </c>
      <c r="Y783" s="28">
        <f t="shared" si="826"/>
        <v>0</v>
      </c>
      <c r="Z783" s="28">
        <f t="shared" si="826"/>
        <v>0</v>
      </c>
      <c r="AA783" s="28">
        <f t="shared" si="826"/>
        <v>0</v>
      </c>
      <c r="AB783" s="28">
        <f t="shared" si="826"/>
        <v>0</v>
      </c>
      <c r="AC783" s="28">
        <f t="shared" si="826"/>
        <v>0</v>
      </c>
      <c r="AD783" s="28">
        <f t="shared" si="826"/>
        <v>0</v>
      </c>
      <c r="AE783" s="28">
        <f t="shared" si="826"/>
        <v>0</v>
      </c>
      <c r="AF783" s="28">
        <f t="shared" si="826"/>
        <v>0</v>
      </c>
      <c r="AG783" s="28">
        <f t="shared" si="826"/>
        <v>0</v>
      </c>
      <c r="AH783" s="28">
        <f t="shared" si="826"/>
        <v>0</v>
      </c>
      <c r="AI783" s="28">
        <f t="shared" si="826"/>
        <v>0</v>
      </c>
      <c r="AJ783" s="28">
        <f t="shared" si="826"/>
        <v>0</v>
      </c>
      <c r="AK783" s="28">
        <f t="shared" si="826"/>
        <v>0</v>
      </c>
      <c r="AL783" s="28">
        <f t="shared" si="826"/>
        <v>0</v>
      </c>
    </row>
    <row r="784" spans="1:38" ht="21.95" customHeight="1" x14ac:dyDescent="0.3">
      <c r="A784" s="59" t="s">
        <v>273</v>
      </c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</row>
    <row r="785" spans="1:37" ht="21.95" customHeight="1" x14ac:dyDescent="0.3">
      <c r="A785" s="19" t="s">
        <v>44</v>
      </c>
      <c r="B785" s="19" t="s">
        <v>161</v>
      </c>
      <c r="C785" s="20" t="s">
        <v>6</v>
      </c>
      <c r="D785" s="21">
        <v>27</v>
      </c>
      <c r="E785" s="21"/>
      <c r="F785" s="21">
        <f>ROUNDDOWN(D785*E785, 0)</f>
        <v>0</v>
      </c>
      <c r="G785" s="21"/>
      <c r="H785" s="21">
        <f>ROUNDDOWN(D785*G785, 0)</f>
        <v>0</v>
      </c>
      <c r="I785" s="21"/>
      <c r="J785" s="21">
        <f>ROUNDDOWN(D785*I785, 0)</f>
        <v>0</v>
      </c>
      <c r="K785" s="21">
        <f>E785+G785+I785</f>
        <v>0</v>
      </c>
      <c r="L785" s="21">
        <f>F785+H785+J785</f>
        <v>0</v>
      </c>
      <c r="M785" s="19"/>
      <c r="O785" s="28" t="str">
        <f>""</f>
        <v/>
      </c>
      <c r="P785" s="29" t="s">
        <v>42</v>
      </c>
      <c r="Q785" s="28">
        <v>1</v>
      </c>
      <c r="R785" s="28">
        <f>IF(P785="기계경비", J785, 0)</f>
        <v>0</v>
      </c>
      <c r="S785" s="28">
        <f>IF(P785="운반비", J785, 0)</f>
        <v>0</v>
      </c>
      <c r="T785" s="28">
        <f>IF(P785="작업부산물", F785, 0)</f>
        <v>0</v>
      </c>
      <c r="U785" s="28">
        <f>IF(P785="관급", F785, 0)</f>
        <v>0</v>
      </c>
      <c r="V785" s="28">
        <f>IF(P785="외주비", J785, 0)</f>
        <v>0</v>
      </c>
      <c r="W785" s="28">
        <f>IF(P785="장비비", J785, 0)</f>
        <v>0</v>
      </c>
      <c r="X785" s="28">
        <f>IF(P785="폐기물처리비", J785, 0)</f>
        <v>0</v>
      </c>
      <c r="Y785" s="28">
        <f>IF(P785="가설비", J785, 0)</f>
        <v>0</v>
      </c>
      <c r="Z785" s="28">
        <f>IF(P785="잡비제외분", F785, 0)</f>
        <v>0</v>
      </c>
      <c r="AA785" s="28">
        <f>IF(P785="사급자재대", L785, 0)</f>
        <v>0</v>
      </c>
      <c r="AB785" s="28">
        <f>IF(P785="관급자재대", L785, 0)</f>
        <v>0</v>
      </c>
      <c r="AC785" s="28">
        <f>IF(P785="관급자관급자재대", L785, 0)</f>
        <v>0</v>
      </c>
      <c r="AD785" s="28">
        <f>IF(P785="고철처리비", L785, 0)</f>
        <v>0</v>
      </c>
      <c r="AE785" s="28">
        <f>IF(P785="사용자항목3", L785, 0)</f>
        <v>0</v>
      </c>
      <c r="AF785" s="28">
        <f>IF(P785="사용자항목4", L785, 0)</f>
        <v>0</v>
      </c>
      <c r="AG785" s="28">
        <f>IF(P785="사용자항목5", L785, 0)</f>
        <v>0</v>
      </c>
      <c r="AH785" s="28">
        <f>IF(P785="사용자항목6", L785, 0)</f>
        <v>0</v>
      </c>
      <c r="AI785" s="28">
        <f>IF(P785="사용자항목7", L785, 0)</f>
        <v>0</v>
      </c>
      <c r="AJ785" s="28">
        <f>IF(P785="사용자항목8", L785, 0)</f>
        <v>0</v>
      </c>
      <c r="AK785" s="28">
        <f>IF(P785="사용자항목9", L785, 0)</f>
        <v>0</v>
      </c>
    </row>
    <row r="786" spans="1:37" ht="21.95" customHeight="1" x14ac:dyDescent="0.3">
      <c r="A786" s="22"/>
      <c r="B786" s="22"/>
      <c r="C786" s="27"/>
      <c r="D786" s="21"/>
      <c r="E786" s="21"/>
      <c r="F786" s="21"/>
      <c r="G786" s="21"/>
      <c r="H786" s="21"/>
      <c r="I786" s="21"/>
      <c r="J786" s="21"/>
      <c r="K786" s="21"/>
      <c r="L786" s="21"/>
      <c r="M786" s="22"/>
    </row>
    <row r="787" spans="1:37" ht="21.95" customHeight="1" x14ac:dyDescent="0.3">
      <c r="A787" s="22"/>
      <c r="B787" s="22"/>
      <c r="C787" s="27"/>
      <c r="D787" s="21"/>
      <c r="E787" s="21"/>
      <c r="F787" s="21"/>
      <c r="G787" s="21"/>
      <c r="H787" s="21"/>
      <c r="I787" s="21"/>
      <c r="J787" s="21"/>
      <c r="K787" s="21"/>
      <c r="L787" s="21"/>
      <c r="M787" s="22"/>
    </row>
    <row r="788" spans="1:37" ht="21.95" customHeight="1" x14ac:dyDescent="0.3">
      <c r="A788" s="22"/>
      <c r="B788" s="22"/>
      <c r="C788" s="27"/>
      <c r="D788" s="21"/>
      <c r="E788" s="21"/>
      <c r="F788" s="21"/>
      <c r="G788" s="21"/>
      <c r="H788" s="21"/>
      <c r="I788" s="21"/>
      <c r="J788" s="21"/>
      <c r="K788" s="21"/>
      <c r="L788" s="21"/>
      <c r="M788" s="22"/>
    </row>
    <row r="789" spans="1:37" ht="21.95" customHeight="1" x14ac:dyDescent="0.3">
      <c r="A789" s="22"/>
      <c r="B789" s="22"/>
      <c r="C789" s="27"/>
      <c r="D789" s="21"/>
      <c r="E789" s="21"/>
      <c r="F789" s="21"/>
      <c r="G789" s="21"/>
      <c r="H789" s="21"/>
      <c r="I789" s="21"/>
      <c r="J789" s="21"/>
      <c r="K789" s="21"/>
      <c r="L789" s="21"/>
      <c r="M789" s="22"/>
    </row>
    <row r="790" spans="1:37" ht="21.95" customHeight="1" x14ac:dyDescent="0.3">
      <c r="A790" s="22"/>
      <c r="B790" s="22"/>
      <c r="C790" s="27"/>
      <c r="D790" s="21"/>
      <c r="E790" s="21"/>
      <c r="F790" s="21"/>
      <c r="G790" s="21"/>
      <c r="H790" s="21"/>
      <c r="I790" s="21"/>
      <c r="J790" s="21"/>
      <c r="K790" s="21"/>
      <c r="L790" s="21"/>
      <c r="M790" s="22"/>
    </row>
    <row r="791" spans="1:37" ht="21.95" customHeight="1" x14ac:dyDescent="0.3">
      <c r="A791" s="22"/>
      <c r="B791" s="22"/>
      <c r="C791" s="27"/>
      <c r="D791" s="21"/>
      <c r="E791" s="21"/>
      <c r="F791" s="21"/>
      <c r="G791" s="21"/>
      <c r="H791" s="21"/>
      <c r="I791" s="21"/>
      <c r="J791" s="21"/>
      <c r="K791" s="21"/>
      <c r="L791" s="21"/>
      <c r="M791" s="22"/>
    </row>
    <row r="792" spans="1:37" ht="21.95" customHeight="1" x14ac:dyDescent="0.3">
      <c r="A792" s="22"/>
      <c r="B792" s="22"/>
      <c r="C792" s="27"/>
      <c r="D792" s="21"/>
      <c r="E792" s="21"/>
      <c r="F792" s="21"/>
      <c r="G792" s="21"/>
      <c r="H792" s="21"/>
      <c r="I792" s="21"/>
      <c r="J792" s="21"/>
      <c r="K792" s="21"/>
      <c r="L792" s="21"/>
      <c r="M792" s="22"/>
    </row>
    <row r="793" spans="1:37" ht="21.95" customHeight="1" x14ac:dyDescent="0.3">
      <c r="A793" s="22"/>
      <c r="B793" s="22"/>
      <c r="C793" s="27"/>
      <c r="D793" s="21"/>
      <c r="E793" s="21"/>
      <c r="F793" s="21"/>
      <c r="G793" s="21"/>
      <c r="H793" s="21"/>
      <c r="I793" s="21"/>
      <c r="J793" s="21"/>
      <c r="K793" s="21"/>
      <c r="L793" s="21"/>
      <c r="M793" s="22"/>
    </row>
    <row r="794" spans="1:37" ht="21.95" customHeight="1" x14ac:dyDescent="0.3">
      <c r="A794" s="22"/>
      <c r="B794" s="22"/>
      <c r="C794" s="27"/>
      <c r="D794" s="21"/>
      <c r="E794" s="21"/>
      <c r="F794" s="21"/>
      <c r="G794" s="21"/>
      <c r="H794" s="21"/>
      <c r="I794" s="21"/>
      <c r="J794" s="21"/>
      <c r="K794" s="21"/>
      <c r="L794" s="21"/>
      <c r="M794" s="22"/>
    </row>
    <row r="795" spans="1:37" ht="21.95" customHeight="1" x14ac:dyDescent="0.3">
      <c r="A795" s="22"/>
      <c r="B795" s="22"/>
      <c r="C795" s="27"/>
      <c r="D795" s="21"/>
      <c r="E795" s="21"/>
      <c r="F795" s="21"/>
      <c r="G795" s="21"/>
      <c r="H795" s="21"/>
      <c r="I795" s="21"/>
      <c r="J795" s="21"/>
      <c r="K795" s="21"/>
      <c r="L795" s="21"/>
      <c r="M795" s="22"/>
    </row>
    <row r="796" spans="1:37" ht="21.95" customHeight="1" x14ac:dyDescent="0.3">
      <c r="A796" s="22"/>
      <c r="B796" s="22"/>
      <c r="C796" s="27"/>
      <c r="D796" s="21"/>
      <c r="E796" s="21"/>
      <c r="F796" s="21"/>
      <c r="G796" s="21"/>
      <c r="H796" s="21"/>
      <c r="I796" s="21"/>
      <c r="J796" s="21"/>
      <c r="K796" s="21"/>
      <c r="L796" s="21"/>
      <c r="M796" s="22"/>
    </row>
    <row r="797" spans="1:37" ht="21.95" customHeight="1" x14ac:dyDescent="0.3">
      <c r="A797" s="22"/>
      <c r="B797" s="22"/>
      <c r="C797" s="27"/>
      <c r="D797" s="21"/>
      <c r="E797" s="21"/>
      <c r="F797" s="21"/>
      <c r="G797" s="21"/>
      <c r="H797" s="21"/>
      <c r="I797" s="21"/>
      <c r="J797" s="21"/>
      <c r="K797" s="21"/>
      <c r="L797" s="21"/>
      <c r="M797" s="22"/>
    </row>
    <row r="798" spans="1:37" ht="21.95" customHeight="1" x14ac:dyDescent="0.3">
      <c r="A798" s="22"/>
      <c r="B798" s="22"/>
      <c r="C798" s="27"/>
      <c r="D798" s="21"/>
      <c r="E798" s="21"/>
      <c r="F798" s="21"/>
      <c r="G798" s="21"/>
      <c r="H798" s="21"/>
      <c r="I798" s="21"/>
      <c r="J798" s="21"/>
      <c r="K798" s="21"/>
      <c r="L798" s="21"/>
      <c r="M798" s="22"/>
    </row>
    <row r="799" spans="1:37" ht="21.95" customHeight="1" x14ac:dyDescent="0.3">
      <c r="A799" s="22"/>
      <c r="B799" s="22"/>
      <c r="C799" s="27"/>
      <c r="D799" s="21"/>
      <c r="E799" s="21"/>
      <c r="F799" s="21"/>
      <c r="G799" s="21"/>
      <c r="H799" s="21"/>
      <c r="I799" s="21"/>
      <c r="J799" s="21"/>
      <c r="K799" s="21"/>
      <c r="L799" s="21"/>
      <c r="M799" s="22"/>
    </row>
    <row r="800" spans="1:37" ht="21.95" customHeight="1" x14ac:dyDescent="0.3">
      <c r="A800" s="22"/>
      <c r="B800" s="22"/>
      <c r="C800" s="27"/>
      <c r="D800" s="21"/>
      <c r="E800" s="21"/>
      <c r="F800" s="21"/>
      <c r="G800" s="21"/>
      <c r="H800" s="21"/>
      <c r="I800" s="21"/>
      <c r="J800" s="21"/>
      <c r="K800" s="21"/>
      <c r="L800" s="21"/>
      <c r="M800" s="22"/>
    </row>
    <row r="801" spans="1:38" ht="21.95" customHeight="1" x14ac:dyDescent="0.3">
      <c r="A801" s="22"/>
      <c r="B801" s="22"/>
      <c r="C801" s="27"/>
      <c r="D801" s="21"/>
      <c r="E801" s="21"/>
      <c r="F801" s="21"/>
      <c r="G801" s="21"/>
      <c r="H801" s="21"/>
      <c r="I801" s="21"/>
      <c r="J801" s="21"/>
      <c r="K801" s="21"/>
      <c r="L801" s="21"/>
      <c r="M801" s="22"/>
    </row>
    <row r="802" spans="1:38" ht="21.95" customHeight="1" x14ac:dyDescent="0.3">
      <c r="A802" s="23" t="s">
        <v>43</v>
      </c>
      <c r="B802" s="24"/>
      <c r="C802" s="25"/>
      <c r="D802" s="26"/>
      <c r="E802" s="26"/>
      <c r="F802" s="26">
        <f>ROUNDDOWN(SUMIF(Q785:Q785, "1", F785:F785), 0)</f>
        <v>0</v>
      </c>
      <c r="G802" s="26"/>
      <c r="H802" s="26">
        <f>ROUNDDOWN(SUMIF(Q785:Q785, "1", H785:H785), 0)</f>
        <v>0</v>
      </c>
      <c r="I802" s="26"/>
      <c r="J802" s="26">
        <f>ROUNDDOWN(SUMIF(Q785:Q785, "1", J785:J785), 0)</f>
        <v>0</v>
      </c>
      <c r="K802" s="26"/>
      <c r="L802" s="26">
        <f>F802+H802+J802</f>
        <v>0</v>
      </c>
      <c r="M802" s="24"/>
      <c r="R802" s="28">
        <f t="shared" ref="R802:AL802" si="827">ROUNDDOWN(SUM(R785:R785), 0)</f>
        <v>0</v>
      </c>
      <c r="S802" s="28">
        <f t="shared" si="827"/>
        <v>0</v>
      </c>
      <c r="T802" s="28">
        <f t="shared" si="827"/>
        <v>0</v>
      </c>
      <c r="U802" s="28">
        <f t="shared" si="827"/>
        <v>0</v>
      </c>
      <c r="V802" s="28">
        <f t="shared" si="827"/>
        <v>0</v>
      </c>
      <c r="W802" s="28">
        <f t="shared" si="827"/>
        <v>0</v>
      </c>
      <c r="X802" s="28">
        <f t="shared" si="827"/>
        <v>0</v>
      </c>
      <c r="Y802" s="28">
        <f t="shared" si="827"/>
        <v>0</v>
      </c>
      <c r="Z802" s="28">
        <f t="shared" si="827"/>
        <v>0</v>
      </c>
      <c r="AA802" s="28">
        <f t="shared" si="827"/>
        <v>0</v>
      </c>
      <c r="AB802" s="28">
        <f t="shared" si="827"/>
        <v>0</v>
      </c>
      <c r="AC802" s="28">
        <f t="shared" si="827"/>
        <v>0</v>
      </c>
      <c r="AD802" s="28">
        <f t="shared" si="827"/>
        <v>0</v>
      </c>
      <c r="AE802" s="28">
        <f t="shared" si="827"/>
        <v>0</v>
      </c>
      <c r="AF802" s="28">
        <f t="shared" si="827"/>
        <v>0</v>
      </c>
      <c r="AG802" s="28">
        <f t="shared" si="827"/>
        <v>0</v>
      </c>
      <c r="AH802" s="28">
        <f t="shared" si="827"/>
        <v>0</v>
      </c>
      <c r="AI802" s="28">
        <f t="shared" si="827"/>
        <v>0</v>
      </c>
      <c r="AJ802" s="28">
        <f t="shared" si="827"/>
        <v>0</v>
      </c>
      <c r="AK802" s="28">
        <f t="shared" si="827"/>
        <v>0</v>
      </c>
      <c r="AL802" s="28">
        <f t="shared" si="827"/>
        <v>0</v>
      </c>
    </row>
    <row r="803" spans="1:38" ht="21.95" customHeight="1" x14ac:dyDescent="0.3">
      <c r="A803" s="59" t="s">
        <v>274</v>
      </c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</row>
    <row r="804" spans="1:38" ht="21.95" customHeight="1" x14ac:dyDescent="0.3">
      <c r="A804" s="19" t="s">
        <v>165</v>
      </c>
      <c r="B804" s="19" t="s">
        <v>166</v>
      </c>
      <c r="C804" s="20" t="s">
        <v>6</v>
      </c>
      <c r="D804" s="21">
        <v>42</v>
      </c>
      <c r="E804" s="21"/>
      <c r="F804" s="21">
        <f>ROUNDDOWN(D804*E804, 0)</f>
        <v>0</v>
      </c>
      <c r="G804" s="21"/>
      <c r="H804" s="21">
        <f>ROUNDDOWN(D804*G804, 0)</f>
        <v>0</v>
      </c>
      <c r="I804" s="21"/>
      <c r="J804" s="21">
        <f>ROUNDDOWN(D804*I804, 0)</f>
        <v>0</v>
      </c>
      <c r="K804" s="21">
        <f t="shared" ref="K804:L806" si="828">E804+G804+I804</f>
        <v>0</v>
      </c>
      <c r="L804" s="21">
        <f t="shared" si="828"/>
        <v>0</v>
      </c>
      <c r="M804" s="19"/>
      <c r="O804" s="28" t="str">
        <f>""</f>
        <v/>
      </c>
      <c r="P804" s="29" t="s">
        <v>42</v>
      </c>
      <c r="Q804" s="28">
        <v>1</v>
      </c>
      <c r="R804" s="28">
        <f>IF(P804="기계경비", J804, 0)</f>
        <v>0</v>
      </c>
      <c r="S804" s="28">
        <f>IF(P804="운반비", J804, 0)</f>
        <v>0</v>
      </c>
      <c r="T804" s="28">
        <f>IF(P804="작업부산물", F804, 0)</f>
        <v>0</v>
      </c>
      <c r="U804" s="28">
        <f>IF(P804="관급", F804, 0)</f>
        <v>0</v>
      </c>
      <c r="V804" s="28">
        <f>IF(P804="외주비", J804, 0)</f>
        <v>0</v>
      </c>
      <c r="W804" s="28">
        <f>IF(P804="장비비", J804, 0)</f>
        <v>0</v>
      </c>
      <c r="X804" s="28">
        <f>IF(P804="폐기물처리비", J804, 0)</f>
        <v>0</v>
      </c>
      <c r="Y804" s="28">
        <f>IF(P804="가설비", J804, 0)</f>
        <v>0</v>
      </c>
      <c r="Z804" s="28">
        <f>IF(P804="잡비제외분", F804, 0)</f>
        <v>0</v>
      </c>
      <c r="AA804" s="28">
        <f>IF(P804="사급자재대", L804, 0)</f>
        <v>0</v>
      </c>
      <c r="AB804" s="28">
        <f>IF(P804="관급자재대", L804, 0)</f>
        <v>0</v>
      </c>
      <c r="AC804" s="28">
        <f>IF(P804="관급자관급자재대", L804, 0)</f>
        <v>0</v>
      </c>
      <c r="AD804" s="28">
        <f>IF(P804="고철처리비", L804, 0)</f>
        <v>0</v>
      </c>
      <c r="AE804" s="28">
        <f>IF(P804="사용자항목3", L804, 0)</f>
        <v>0</v>
      </c>
      <c r="AF804" s="28">
        <f>IF(P804="사용자항목4", L804, 0)</f>
        <v>0</v>
      </c>
      <c r="AG804" s="28">
        <f>IF(P804="사용자항목5", L804, 0)</f>
        <v>0</v>
      </c>
      <c r="AH804" s="28">
        <f>IF(P804="사용자항목6", L804, 0)</f>
        <v>0</v>
      </c>
      <c r="AI804" s="28">
        <f>IF(P804="사용자항목7", L804, 0)</f>
        <v>0</v>
      </c>
      <c r="AJ804" s="28">
        <f>IF(P804="사용자항목8", L804, 0)</f>
        <v>0</v>
      </c>
      <c r="AK804" s="28">
        <f>IF(P804="사용자항목9", L804, 0)</f>
        <v>0</v>
      </c>
    </row>
    <row r="805" spans="1:38" ht="21.95" customHeight="1" x14ac:dyDescent="0.3">
      <c r="A805" s="19" t="s">
        <v>275</v>
      </c>
      <c r="B805" s="19" t="s">
        <v>276</v>
      </c>
      <c r="C805" s="20" t="s">
        <v>6</v>
      </c>
      <c r="D805" s="21">
        <v>42</v>
      </c>
      <c r="E805" s="21"/>
      <c r="F805" s="21">
        <f>ROUNDDOWN(D805*E805, 0)</f>
        <v>0</v>
      </c>
      <c r="G805" s="21"/>
      <c r="H805" s="21">
        <f>ROUNDDOWN(D805*G805, 0)</f>
        <v>0</v>
      </c>
      <c r="I805" s="21"/>
      <c r="J805" s="21">
        <f>ROUNDDOWN(D805*I805, 0)</f>
        <v>0</v>
      </c>
      <c r="K805" s="21">
        <f t="shared" si="828"/>
        <v>0</v>
      </c>
      <c r="L805" s="21">
        <f t="shared" si="828"/>
        <v>0</v>
      </c>
      <c r="M805" s="19"/>
      <c r="O805" s="28" t="str">
        <f>""</f>
        <v/>
      </c>
      <c r="P805" s="29" t="s">
        <v>42</v>
      </c>
      <c r="Q805" s="28">
        <v>1</v>
      </c>
      <c r="R805" s="28">
        <f>IF(P805="기계경비", J805, 0)</f>
        <v>0</v>
      </c>
      <c r="S805" s="28">
        <f>IF(P805="운반비", J805, 0)</f>
        <v>0</v>
      </c>
      <c r="T805" s="28">
        <f>IF(P805="작업부산물", F805, 0)</f>
        <v>0</v>
      </c>
      <c r="U805" s="28">
        <f>IF(P805="관급", F805, 0)</f>
        <v>0</v>
      </c>
      <c r="V805" s="28">
        <f>IF(P805="외주비", J805, 0)</f>
        <v>0</v>
      </c>
      <c r="W805" s="28">
        <f>IF(P805="장비비", J805, 0)</f>
        <v>0</v>
      </c>
      <c r="X805" s="28">
        <f>IF(P805="폐기물처리비", J805, 0)</f>
        <v>0</v>
      </c>
      <c r="Y805" s="28">
        <f>IF(P805="가설비", J805, 0)</f>
        <v>0</v>
      </c>
      <c r="Z805" s="28">
        <f>IF(P805="잡비제외분", F805, 0)</f>
        <v>0</v>
      </c>
      <c r="AA805" s="28">
        <f>IF(P805="사급자재대", L805, 0)</f>
        <v>0</v>
      </c>
      <c r="AB805" s="28">
        <f>IF(P805="관급자재대", L805, 0)</f>
        <v>0</v>
      </c>
      <c r="AC805" s="28">
        <f>IF(P805="관급자관급자재대", L805, 0)</f>
        <v>0</v>
      </c>
      <c r="AD805" s="28">
        <f>IF(P805="고철처리비", L805, 0)</f>
        <v>0</v>
      </c>
      <c r="AE805" s="28">
        <f>IF(P805="사용자항목3", L805, 0)</f>
        <v>0</v>
      </c>
      <c r="AF805" s="28">
        <f>IF(P805="사용자항목4", L805, 0)</f>
        <v>0</v>
      </c>
      <c r="AG805" s="28">
        <f>IF(P805="사용자항목5", L805, 0)</f>
        <v>0</v>
      </c>
      <c r="AH805" s="28">
        <f>IF(P805="사용자항목6", L805, 0)</f>
        <v>0</v>
      </c>
      <c r="AI805" s="28">
        <f>IF(P805="사용자항목7", L805, 0)</f>
        <v>0</v>
      </c>
      <c r="AJ805" s="28">
        <f>IF(P805="사용자항목8", L805, 0)</f>
        <v>0</v>
      </c>
      <c r="AK805" s="28">
        <f>IF(P805="사용자항목9", L805, 0)</f>
        <v>0</v>
      </c>
    </row>
    <row r="806" spans="1:38" ht="21.95" customHeight="1" x14ac:dyDescent="0.3">
      <c r="A806" s="19" t="s">
        <v>55</v>
      </c>
      <c r="B806" s="19" t="s">
        <v>56</v>
      </c>
      <c r="C806" s="20" t="s">
        <v>12</v>
      </c>
      <c r="D806" s="21">
        <v>42</v>
      </c>
      <c r="E806" s="21"/>
      <c r="F806" s="21">
        <f>ROUNDDOWN(D806*E806, 0)</f>
        <v>0</v>
      </c>
      <c r="G806" s="21"/>
      <c r="H806" s="21">
        <f>ROUNDDOWN(D806*G806, 0)</f>
        <v>0</v>
      </c>
      <c r="I806" s="21"/>
      <c r="J806" s="21">
        <f>ROUNDDOWN(D806*I806, 0)</f>
        <v>0</v>
      </c>
      <c r="K806" s="21">
        <f t="shared" si="828"/>
        <v>0</v>
      </c>
      <c r="L806" s="21">
        <f t="shared" si="828"/>
        <v>0</v>
      </c>
      <c r="M806" s="19"/>
      <c r="O806" s="28" t="str">
        <f>""</f>
        <v/>
      </c>
      <c r="P806" s="29" t="s">
        <v>42</v>
      </c>
      <c r="Q806" s="28">
        <v>1</v>
      </c>
      <c r="R806" s="28">
        <f>IF(P806="기계경비", J806, 0)</f>
        <v>0</v>
      </c>
      <c r="S806" s="28">
        <f>IF(P806="운반비", J806, 0)</f>
        <v>0</v>
      </c>
      <c r="T806" s="28">
        <f>IF(P806="작업부산물", F806, 0)</f>
        <v>0</v>
      </c>
      <c r="U806" s="28">
        <f>IF(P806="관급", F806, 0)</f>
        <v>0</v>
      </c>
      <c r="V806" s="28">
        <f>IF(P806="외주비", J806, 0)</f>
        <v>0</v>
      </c>
      <c r="W806" s="28">
        <f>IF(P806="장비비", J806, 0)</f>
        <v>0</v>
      </c>
      <c r="X806" s="28">
        <f>IF(P806="폐기물처리비", J806, 0)</f>
        <v>0</v>
      </c>
      <c r="Y806" s="28">
        <f>IF(P806="가설비", J806, 0)</f>
        <v>0</v>
      </c>
      <c r="Z806" s="28">
        <f>IF(P806="잡비제외분", F806, 0)</f>
        <v>0</v>
      </c>
      <c r="AA806" s="28">
        <f>IF(P806="사급자재대", L806, 0)</f>
        <v>0</v>
      </c>
      <c r="AB806" s="28">
        <f>IF(P806="관급자재대", L806, 0)</f>
        <v>0</v>
      </c>
      <c r="AC806" s="28">
        <f>IF(P806="관급자관급자재대", L806, 0)</f>
        <v>0</v>
      </c>
      <c r="AD806" s="28">
        <f>IF(P806="고철처리비", L806, 0)</f>
        <v>0</v>
      </c>
      <c r="AE806" s="28">
        <f>IF(P806="사용자항목3", L806, 0)</f>
        <v>0</v>
      </c>
      <c r="AF806" s="28">
        <f>IF(P806="사용자항목4", L806, 0)</f>
        <v>0</v>
      </c>
      <c r="AG806" s="28">
        <f>IF(P806="사용자항목5", L806, 0)</f>
        <v>0</v>
      </c>
      <c r="AH806" s="28">
        <f>IF(P806="사용자항목6", L806, 0)</f>
        <v>0</v>
      </c>
      <c r="AI806" s="28">
        <f>IF(P806="사용자항목7", L806, 0)</f>
        <v>0</v>
      </c>
      <c r="AJ806" s="28">
        <f>IF(P806="사용자항목8", L806, 0)</f>
        <v>0</v>
      </c>
      <c r="AK806" s="28">
        <f>IF(P806="사용자항목9", L806, 0)</f>
        <v>0</v>
      </c>
    </row>
    <row r="807" spans="1:38" ht="21.95" customHeight="1" x14ac:dyDescent="0.3">
      <c r="A807" s="22"/>
      <c r="B807" s="22"/>
      <c r="C807" s="27"/>
      <c r="D807" s="21"/>
      <c r="E807" s="21"/>
      <c r="F807" s="21"/>
      <c r="G807" s="21"/>
      <c r="H807" s="21"/>
      <c r="I807" s="21"/>
      <c r="J807" s="21"/>
      <c r="K807" s="21"/>
      <c r="L807" s="21"/>
      <c r="M807" s="22"/>
    </row>
    <row r="808" spans="1:38" ht="21.95" customHeight="1" x14ac:dyDescent="0.3">
      <c r="A808" s="22"/>
      <c r="B808" s="22"/>
      <c r="C808" s="27"/>
      <c r="D808" s="21"/>
      <c r="E808" s="21"/>
      <c r="F808" s="21"/>
      <c r="G808" s="21"/>
      <c r="H808" s="21"/>
      <c r="I808" s="21"/>
      <c r="J808" s="21"/>
      <c r="K808" s="21"/>
      <c r="L808" s="21"/>
      <c r="M808" s="22"/>
    </row>
    <row r="809" spans="1:38" ht="21.95" customHeight="1" x14ac:dyDescent="0.3">
      <c r="A809" s="22"/>
      <c r="B809" s="22"/>
      <c r="C809" s="27"/>
      <c r="D809" s="21"/>
      <c r="E809" s="21"/>
      <c r="F809" s="21"/>
      <c r="G809" s="21"/>
      <c r="H809" s="21"/>
      <c r="I809" s="21"/>
      <c r="J809" s="21"/>
      <c r="K809" s="21"/>
      <c r="L809" s="21"/>
      <c r="M809" s="22"/>
    </row>
    <row r="810" spans="1:38" ht="21.95" customHeight="1" x14ac:dyDescent="0.3">
      <c r="A810" s="22"/>
      <c r="B810" s="22"/>
      <c r="C810" s="27"/>
      <c r="D810" s="21"/>
      <c r="E810" s="21"/>
      <c r="F810" s="21"/>
      <c r="G810" s="21"/>
      <c r="H810" s="21"/>
      <c r="I810" s="21"/>
      <c r="J810" s="21"/>
      <c r="K810" s="21"/>
      <c r="L810" s="21"/>
      <c r="M810" s="22"/>
    </row>
    <row r="811" spans="1:38" ht="21.95" customHeight="1" x14ac:dyDescent="0.3">
      <c r="A811" s="22"/>
      <c r="B811" s="22"/>
      <c r="C811" s="27"/>
      <c r="D811" s="21"/>
      <c r="E811" s="21"/>
      <c r="F811" s="21"/>
      <c r="G811" s="21"/>
      <c r="H811" s="21"/>
      <c r="I811" s="21"/>
      <c r="J811" s="21"/>
      <c r="K811" s="21"/>
      <c r="L811" s="21"/>
      <c r="M811" s="22"/>
    </row>
    <row r="812" spans="1:38" ht="21.95" customHeight="1" x14ac:dyDescent="0.3">
      <c r="A812" s="22"/>
      <c r="B812" s="22"/>
      <c r="C812" s="27"/>
      <c r="D812" s="21"/>
      <c r="E812" s="21"/>
      <c r="F812" s="21"/>
      <c r="G812" s="21"/>
      <c r="H812" s="21"/>
      <c r="I812" s="21"/>
      <c r="J812" s="21"/>
      <c r="K812" s="21"/>
      <c r="L812" s="21"/>
      <c r="M812" s="22"/>
    </row>
    <row r="813" spans="1:38" ht="21.95" customHeight="1" x14ac:dyDescent="0.3">
      <c r="A813" s="22"/>
      <c r="B813" s="22"/>
      <c r="C813" s="27"/>
      <c r="D813" s="21"/>
      <c r="E813" s="21"/>
      <c r="F813" s="21"/>
      <c r="G813" s="21"/>
      <c r="H813" s="21"/>
      <c r="I813" s="21"/>
      <c r="J813" s="21"/>
      <c r="K813" s="21"/>
      <c r="L813" s="21"/>
      <c r="M813" s="22"/>
    </row>
    <row r="814" spans="1:38" ht="21.95" customHeight="1" x14ac:dyDescent="0.3">
      <c r="A814" s="22"/>
      <c r="B814" s="22"/>
      <c r="C814" s="27"/>
      <c r="D814" s="21"/>
      <c r="E814" s="21"/>
      <c r="F814" s="21"/>
      <c r="G814" s="21"/>
      <c r="H814" s="21"/>
      <c r="I814" s="21"/>
      <c r="J814" s="21"/>
      <c r="K814" s="21"/>
      <c r="L814" s="21"/>
      <c r="M814" s="22"/>
    </row>
    <row r="815" spans="1:38" ht="21.95" customHeight="1" x14ac:dyDescent="0.3">
      <c r="A815" s="22"/>
      <c r="B815" s="22"/>
      <c r="C815" s="27"/>
      <c r="D815" s="21"/>
      <c r="E815" s="21"/>
      <c r="F815" s="21"/>
      <c r="G815" s="21"/>
      <c r="H815" s="21"/>
      <c r="I815" s="21"/>
      <c r="J815" s="21"/>
      <c r="K815" s="21"/>
      <c r="L815" s="21"/>
      <c r="M815" s="22"/>
    </row>
    <row r="816" spans="1:38" ht="21.95" customHeight="1" x14ac:dyDescent="0.3">
      <c r="A816" s="22"/>
      <c r="B816" s="22"/>
      <c r="C816" s="27"/>
      <c r="D816" s="21"/>
      <c r="E816" s="21"/>
      <c r="F816" s="21"/>
      <c r="G816" s="21"/>
      <c r="H816" s="21"/>
      <c r="I816" s="21"/>
      <c r="J816" s="21"/>
      <c r="K816" s="21"/>
      <c r="L816" s="21"/>
      <c r="M816" s="22"/>
    </row>
    <row r="817" spans="1:38" ht="21.95" customHeight="1" x14ac:dyDescent="0.3">
      <c r="A817" s="22"/>
      <c r="B817" s="22"/>
      <c r="C817" s="27"/>
      <c r="D817" s="21"/>
      <c r="E817" s="21"/>
      <c r="F817" s="21"/>
      <c r="G817" s="21"/>
      <c r="H817" s="21"/>
      <c r="I817" s="21"/>
      <c r="J817" s="21"/>
      <c r="K817" s="21"/>
      <c r="L817" s="21"/>
      <c r="M817" s="22"/>
    </row>
    <row r="818" spans="1:38" ht="21.95" customHeight="1" x14ac:dyDescent="0.3">
      <c r="A818" s="22"/>
      <c r="B818" s="22"/>
      <c r="C818" s="27"/>
      <c r="D818" s="21"/>
      <c r="E818" s="21"/>
      <c r="F818" s="21"/>
      <c r="G818" s="21"/>
      <c r="H818" s="21"/>
      <c r="I818" s="21"/>
      <c r="J818" s="21"/>
      <c r="K818" s="21"/>
      <c r="L818" s="21"/>
      <c r="M818" s="22"/>
    </row>
    <row r="819" spans="1:38" ht="21.95" customHeight="1" x14ac:dyDescent="0.3">
      <c r="A819" s="22"/>
      <c r="B819" s="22"/>
      <c r="C819" s="27"/>
      <c r="D819" s="21"/>
      <c r="E819" s="21"/>
      <c r="F819" s="21"/>
      <c r="G819" s="21"/>
      <c r="H819" s="21"/>
      <c r="I819" s="21"/>
      <c r="J819" s="21"/>
      <c r="K819" s="21"/>
      <c r="L819" s="21"/>
      <c r="M819" s="22"/>
    </row>
    <row r="820" spans="1:38" ht="21.95" customHeight="1" x14ac:dyDescent="0.3">
      <c r="A820" s="22"/>
      <c r="B820" s="22"/>
      <c r="C820" s="27"/>
      <c r="D820" s="21"/>
      <c r="E820" s="21"/>
      <c r="F820" s="21"/>
      <c r="G820" s="21"/>
      <c r="H820" s="21"/>
      <c r="I820" s="21"/>
      <c r="J820" s="21"/>
      <c r="K820" s="21"/>
      <c r="L820" s="21"/>
      <c r="M820" s="22"/>
    </row>
    <row r="821" spans="1:38" ht="21.95" customHeight="1" x14ac:dyDescent="0.3">
      <c r="A821" s="23" t="s">
        <v>43</v>
      </c>
      <c r="B821" s="24"/>
      <c r="C821" s="25"/>
      <c r="D821" s="26"/>
      <c r="E821" s="26"/>
      <c r="F821" s="26">
        <f>ROUNDDOWN(SUMIF(Q804:Q806, "1", F804:F806), 0)</f>
        <v>0</v>
      </c>
      <c r="G821" s="26"/>
      <c r="H821" s="26">
        <f>ROUNDDOWN(SUMIF(Q804:Q806, "1", H804:H806), 0)</f>
        <v>0</v>
      </c>
      <c r="I821" s="26"/>
      <c r="J821" s="26">
        <f>ROUNDDOWN(SUMIF(Q804:Q806, "1", J804:J806), 0)</f>
        <v>0</v>
      </c>
      <c r="K821" s="26"/>
      <c r="L821" s="26">
        <f>F821+H821+J821</f>
        <v>0</v>
      </c>
      <c r="M821" s="24"/>
      <c r="R821" s="28">
        <f t="shared" ref="R821:AL821" si="829">ROUNDDOWN(SUM(R804:R806), 0)</f>
        <v>0</v>
      </c>
      <c r="S821" s="28">
        <f t="shared" si="829"/>
        <v>0</v>
      </c>
      <c r="T821" s="28">
        <f t="shared" si="829"/>
        <v>0</v>
      </c>
      <c r="U821" s="28">
        <f t="shared" si="829"/>
        <v>0</v>
      </c>
      <c r="V821" s="28">
        <f t="shared" si="829"/>
        <v>0</v>
      </c>
      <c r="W821" s="28">
        <f t="shared" si="829"/>
        <v>0</v>
      </c>
      <c r="X821" s="28">
        <f t="shared" si="829"/>
        <v>0</v>
      </c>
      <c r="Y821" s="28">
        <f t="shared" si="829"/>
        <v>0</v>
      </c>
      <c r="Z821" s="28">
        <f t="shared" si="829"/>
        <v>0</v>
      </c>
      <c r="AA821" s="28">
        <f t="shared" si="829"/>
        <v>0</v>
      </c>
      <c r="AB821" s="28">
        <f t="shared" si="829"/>
        <v>0</v>
      </c>
      <c r="AC821" s="28">
        <f t="shared" si="829"/>
        <v>0</v>
      </c>
      <c r="AD821" s="28">
        <f t="shared" si="829"/>
        <v>0</v>
      </c>
      <c r="AE821" s="28">
        <f t="shared" si="829"/>
        <v>0</v>
      </c>
      <c r="AF821" s="28">
        <f t="shared" si="829"/>
        <v>0</v>
      </c>
      <c r="AG821" s="28">
        <f t="shared" si="829"/>
        <v>0</v>
      </c>
      <c r="AH821" s="28">
        <f t="shared" si="829"/>
        <v>0</v>
      </c>
      <c r="AI821" s="28">
        <f t="shared" si="829"/>
        <v>0</v>
      </c>
      <c r="AJ821" s="28">
        <f t="shared" si="829"/>
        <v>0</v>
      </c>
      <c r="AK821" s="28">
        <f t="shared" si="829"/>
        <v>0</v>
      </c>
      <c r="AL821" s="28">
        <f t="shared" si="829"/>
        <v>0</v>
      </c>
    </row>
    <row r="822" spans="1:38" ht="21.95" customHeight="1" x14ac:dyDescent="0.3">
      <c r="A822" s="59" t="s">
        <v>277</v>
      </c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</row>
    <row r="823" spans="1:38" ht="21.95" customHeight="1" x14ac:dyDescent="0.3">
      <c r="A823" s="19" t="s">
        <v>44</v>
      </c>
      <c r="B823" s="19" t="s">
        <v>119</v>
      </c>
      <c r="C823" s="20" t="s">
        <v>6</v>
      </c>
      <c r="D823" s="21">
        <v>65</v>
      </c>
      <c r="E823" s="21"/>
      <c r="F823" s="21">
        <f t="shared" ref="F823:F828" si="830">ROUNDDOWN(D823*E823, 0)</f>
        <v>0</v>
      </c>
      <c r="G823" s="21"/>
      <c r="H823" s="21">
        <f t="shared" ref="H823:H828" si="831">ROUNDDOWN(D823*G823, 0)</f>
        <v>0</v>
      </c>
      <c r="I823" s="21"/>
      <c r="J823" s="21">
        <f t="shared" ref="J823:J828" si="832">ROUNDDOWN(D823*I823, 0)</f>
        <v>0</v>
      </c>
      <c r="K823" s="21">
        <f t="shared" ref="K823:L828" si="833">E823+G823+I823</f>
        <v>0</v>
      </c>
      <c r="L823" s="21">
        <f t="shared" si="833"/>
        <v>0</v>
      </c>
      <c r="M823" s="19"/>
      <c r="O823" s="28" t="str">
        <f>""</f>
        <v/>
      </c>
      <c r="P823" s="29" t="s">
        <v>42</v>
      </c>
      <c r="Q823" s="28">
        <v>1</v>
      </c>
      <c r="R823" s="28">
        <f t="shared" ref="R823:R828" si="834">IF(P823="기계경비", J823, 0)</f>
        <v>0</v>
      </c>
      <c r="S823" s="28">
        <f t="shared" ref="S823:S828" si="835">IF(P823="운반비", J823, 0)</f>
        <v>0</v>
      </c>
      <c r="T823" s="28">
        <f t="shared" ref="T823:T828" si="836">IF(P823="작업부산물", F823, 0)</f>
        <v>0</v>
      </c>
      <c r="U823" s="28">
        <f t="shared" ref="U823:U828" si="837">IF(P823="관급", F823, 0)</f>
        <v>0</v>
      </c>
      <c r="V823" s="28">
        <f t="shared" ref="V823:V828" si="838">IF(P823="외주비", J823, 0)</f>
        <v>0</v>
      </c>
      <c r="W823" s="28">
        <f t="shared" ref="W823:W828" si="839">IF(P823="장비비", J823, 0)</f>
        <v>0</v>
      </c>
      <c r="X823" s="28">
        <f t="shared" ref="X823:X828" si="840">IF(P823="폐기물처리비", J823, 0)</f>
        <v>0</v>
      </c>
      <c r="Y823" s="28">
        <f t="shared" ref="Y823:Y828" si="841">IF(P823="가설비", J823, 0)</f>
        <v>0</v>
      </c>
      <c r="Z823" s="28">
        <f t="shared" ref="Z823:Z828" si="842">IF(P823="잡비제외분", F823, 0)</f>
        <v>0</v>
      </c>
      <c r="AA823" s="28">
        <f t="shared" ref="AA823:AA828" si="843">IF(P823="사급자재대", L823, 0)</f>
        <v>0</v>
      </c>
      <c r="AB823" s="28">
        <f t="shared" ref="AB823:AB828" si="844">IF(P823="관급자재대", L823, 0)</f>
        <v>0</v>
      </c>
      <c r="AC823" s="28">
        <f t="shared" ref="AC823:AC828" si="845">IF(P823="관급자관급자재대", L823, 0)</f>
        <v>0</v>
      </c>
      <c r="AD823" s="28">
        <f t="shared" ref="AD823:AD828" si="846">IF(P823="고철처리비", L823, 0)</f>
        <v>0</v>
      </c>
      <c r="AE823" s="28">
        <f t="shared" ref="AE823:AE828" si="847">IF(P823="사용자항목3", L823, 0)</f>
        <v>0</v>
      </c>
      <c r="AF823" s="28">
        <f t="shared" ref="AF823:AF828" si="848">IF(P823="사용자항목4", L823, 0)</f>
        <v>0</v>
      </c>
      <c r="AG823" s="28">
        <f t="shared" ref="AG823:AG828" si="849">IF(P823="사용자항목5", L823, 0)</f>
        <v>0</v>
      </c>
      <c r="AH823" s="28">
        <f t="shared" ref="AH823:AH828" si="850">IF(P823="사용자항목6", L823, 0)</f>
        <v>0</v>
      </c>
      <c r="AI823" s="28">
        <f t="shared" ref="AI823:AI828" si="851">IF(P823="사용자항목7", L823, 0)</f>
        <v>0</v>
      </c>
      <c r="AJ823" s="28">
        <f t="shared" ref="AJ823:AJ828" si="852">IF(P823="사용자항목8", L823, 0)</f>
        <v>0</v>
      </c>
      <c r="AK823" s="28">
        <f t="shared" ref="AK823:AK828" si="853">IF(P823="사용자항목9", L823, 0)</f>
        <v>0</v>
      </c>
    </row>
    <row r="824" spans="1:38" ht="21.95" customHeight="1" x14ac:dyDescent="0.3">
      <c r="A824" s="19" t="s">
        <v>44</v>
      </c>
      <c r="B824" s="19" t="s">
        <v>121</v>
      </c>
      <c r="C824" s="20" t="s">
        <v>8</v>
      </c>
      <c r="D824" s="21">
        <v>25</v>
      </c>
      <c r="E824" s="21"/>
      <c r="F824" s="21">
        <f t="shared" si="830"/>
        <v>0</v>
      </c>
      <c r="G824" s="21"/>
      <c r="H824" s="21">
        <f t="shared" si="831"/>
        <v>0</v>
      </c>
      <c r="I824" s="21"/>
      <c r="J824" s="21">
        <f t="shared" si="832"/>
        <v>0</v>
      </c>
      <c r="K824" s="21">
        <f t="shared" si="833"/>
        <v>0</v>
      </c>
      <c r="L824" s="21">
        <f t="shared" si="833"/>
        <v>0</v>
      </c>
      <c r="M824" s="19"/>
      <c r="O824" s="28" t="str">
        <f>""</f>
        <v/>
      </c>
      <c r="P824" s="29" t="s">
        <v>42</v>
      </c>
      <c r="Q824" s="28">
        <v>1</v>
      </c>
      <c r="R824" s="28">
        <f t="shared" si="834"/>
        <v>0</v>
      </c>
      <c r="S824" s="28">
        <f t="shared" si="835"/>
        <v>0</v>
      </c>
      <c r="T824" s="28">
        <f t="shared" si="836"/>
        <v>0</v>
      </c>
      <c r="U824" s="28">
        <f t="shared" si="837"/>
        <v>0</v>
      </c>
      <c r="V824" s="28">
        <f t="shared" si="838"/>
        <v>0</v>
      </c>
      <c r="W824" s="28">
        <f t="shared" si="839"/>
        <v>0</v>
      </c>
      <c r="X824" s="28">
        <f t="shared" si="840"/>
        <v>0</v>
      </c>
      <c r="Y824" s="28">
        <f t="shared" si="841"/>
        <v>0</v>
      </c>
      <c r="Z824" s="28">
        <f t="shared" si="842"/>
        <v>0</v>
      </c>
      <c r="AA824" s="28">
        <f t="shared" si="843"/>
        <v>0</v>
      </c>
      <c r="AB824" s="28">
        <f t="shared" si="844"/>
        <v>0</v>
      </c>
      <c r="AC824" s="28">
        <f t="shared" si="845"/>
        <v>0</v>
      </c>
      <c r="AD824" s="28">
        <f t="shared" si="846"/>
        <v>0</v>
      </c>
      <c r="AE824" s="28">
        <f t="shared" si="847"/>
        <v>0</v>
      </c>
      <c r="AF824" s="28">
        <f t="shared" si="848"/>
        <v>0</v>
      </c>
      <c r="AG824" s="28">
        <f t="shared" si="849"/>
        <v>0</v>
      </c>
      <c r="AH824" s="28">
        <f t="shared" si="850"/>
        <v>0</v>
      </c>
      <c r="AI824" s="28">
        <f t="shared" si="851"/>
        <v>0</v>
      </c>
      <c r="AJ824" s="28">
        <f t="shared" si="852"/>
        <v>0</v>
      </c>
      <c r="AK824" s="28">
        <f t="shared" si="853"/>
        <v>0</v>
      </c>
    </row>
    <row r="825" spans="1:38" ht="21.95" customHeight="1" x14ac:dyDescent="0.3">
      <c r="A825" s="19" t="s">
        <v>50</v>
      </c>
      <c r="B825" s="19" t="s">
        <v>120</v>
      </c>
      <c r="C825" s="20" t="s">
        <v>12</v>
      </c>
      <c r="D825" s="21">
        <v>56</v>
      </c>
      <c r="E825" s="21"/>
      <c r="F825" s="21">
        <f t="shared" si="830"/>
        <v>0</v>
      </c>
      <c r="G825" s="21"/>
      <c r="H825" s="21">
        <f t="shared" si="831"/>
        <v>0</v>
      </c>
      <c r="I825" s="21"/>
      <c r="J825" s="21">
        <f t="shared" si="832"/>
        <v>0</v>
      </c>
      <c r="K825" s="21">
        <f t="shared" si="833"/>
        <v>0</v>
      </c>
      <c r="L825" s="21">
        <f t="shared" si="833"/>
        <v>0</v>
      </c>
      <c r="M825" s="19"/>
      <c r="O825" s="28" t="str">
        <f>""</f>
        <v/>
      </c>
      <c r="P825" s="29" t="s">
        <v>42</v>
      </c>
      <c r="Q825" s="28">
        <v>1</v>
      </c>
      <c r="R825" s="28">
        <f t="shared" si="834"/>
        <v>0</v>
      </c>
      <c r="S825" s="28">
        <f t="shared" si="835"/>
        <v>0</v>
      </c>
      <c r="T825" s="28">
        <f t="shared" si="836"/>
        <v>0</v>
      </c>
      <c r="U825" s="28">
        <f t="shared" si="837"/>
        <v>0</v>
      </c>
      <c r="V825" s="28">
        <f t="shared" si="838"/>
        <v>0</v>
      </c>
      <c r="W825" s="28">
        <f t="shared" si="839"/>
        <v>0</v>
      </c>
      <c r="X825" s="28">
        <f t="shared" si="840"/>
        <v>0</v>
      </c>
      <c r="Y825" s="28">
        <f t="shared" si="841"/>
        <v>0</v>
      </c>
      <c r="Z825" s="28">
        <f t="shared" si="842"/>
        <v>0</v>
      </c>
      <c r="AA825" s="28">
        <f t="shared" si="843"/>
        <v>0</v>
      </c>
      <c r="AB825" s="28">
        <f t="shared" si="844"/>
        <v>0</v>
      </c>
      <c r="AC825" s="28">
        <f t="shared" si="845"/>
        <v>0</v>
      </c>
      <c r="AD825" s="28">
        <f t="shared" si="846"/>
        <v>0</v>
      </c>
      <c r="AE825" s="28">
        <f t="shared" si="847"/>
        <v>0</v>
      </c>
      <c r="AF825" s="28">
        <f t="shared" si="848"/>
        <v>0</v>
      </c>
      <c r="AG825" s="28">
        <f t="shared" si="849"/>
        <v>0</v>
      </c>
      <c r="AH825" s="28">
        <f t="shared" si="850"/>
        <v>0</v>
      </c>
      <c r="AI825" s="28">
        <f t="shared" si="851"/>
        <v>0</v>
      </c>
      <c r="AJ825" s="28">
        <f t="shared" si="852"/>
        <v>0</v>
      </c>
      <c r="AK825" s="28">
        <f t="shared" si="853"/>
        <v>0</v>
      </c>
    </row>
    <row r="826" spans="1:38" ht="21.95" customHeight="1" x14ac:dyDescent="0.3">
      <c r="A826" s="19" t="s">
        <v>124</v>
      </c>
      <c r="B826" s="19" t="s">
        <v>125</v>
      </c>
      <c r="C826" s="20" t="s">
        <v>9</v>
      </c>
      <c r="D826" s="21">
        <v>25</v>
      </c>
      <c r="E826" s="21"/>
      <c r="F826" s="21">
        <f t="shared" si="830"/>
        <v>0</v>
      </c>
      <c r="G826" s="21"/>
      <c r="H826" s="21">
        <f t="shared" si="831"/>
        <v>0</v>
      </c>
      <c r="I826" s="21"/>
      <c r="J826" s="21">
        <f t="shared" si="832"/>
        <v>0</v>
      </c>
      <c r="K826" s="21">
        <f t="shared" si="833"/>
        <v>0</v>
      </c>
      <c r="L826" s="21">
        <f t="shared" si="833"/>
        <v>0</v>
      </c>
      <c r="M826" s="19"/>
      <c r="O826" s="28" t="str">
        <f>""</f>
        <v/>
      </c>
      <c r="P826" s="29" t="s">
        <v>42</v>
      </c>
      <c r="Q826" s="28">
        <v>1</v>
      </c>
      <c r="R826" s="28">
        <f t="shared" si="834"/>
        <v>0</v>
      </c>
      <c r="S826" s="28">
        <f t="shared" si="835"/>
        <v>0</v>
      </c>
      <c r="T826" s="28">
        <f t="shared" si="836"/>
        <v>0</v>
      </c>
      <c r="U826" s="28">
        <f t="shared" si="837"/>
        <v>0</v>
      </c>
      <c r="V826" s="28">
        <f t="shared" si="838"/>
        <v>0</v>
      </c>
      <c r="W826" s="28">
        <f t="shared" si="839"/>
        <v>0</v>
      </c>
      <c r="X826" s="28">
        <f t="shared" si="840"/>
        <v>0</v>
      </c>
      <c r="Y826" s="28">
        <f t="shared" si="841"/>
        <v>0</v>
      </c>
      <c r="Z826" s="28">
        <f t="shared" si="842"/>
        <v>0</v>
      </c>
      <c r="AA826" s="28">
        <f t="shared" si="843"/>
        <v>0</v>
      </c>
      <c r="AB826" s="28">
        <f t="shared" si="844"/>
        <v>0</v>
      </c>
      <c r="AC826" s="28">
        <f t="shared" si="845"/>
        <v>0</v>
      </c>
      <c r="AD826" s="28">
        <f t="shared" si="846"/>
        <v>0</v>
      </c>
      <c r="AE826" s="28">
        <f t="shared" si="847"/>
        <v>0</v>
      </c>
      <c r="AF826" s="28">
        <f t="shared" si="848"/>
        <v>0</v>
      </c>
      <c r="AG826" s="28">
        <f t="shared" si="849"/>
        <v>0</v>
      </c>
      <c r="AH826" s="28">
        <f t="shared" si="850"/>
        <v>0</v>
      </c>
      <c r="AI826" s="28">
        <f t="shared" si="851"/>
        <v>0</v>
      </c>
      <c r="AJ826" s="28">
        <f t="shared" si="852"/>
        <v>0</v>
      </c>
      <c r="AK826" s="28">
        <f t="shared" si="853"/>
        <v>0</v>
      </c>
    </row>
    <row r="827" spans="1:38" ht="21.95" customHeight="1" x14ac:dyDescent="0.3">
      <c r="A827" s="19" t="s">
        <v>126</v>
      </c>
      <c r="B827" s="19" t="s">
        <v>127</v>
      </c>
      <c r="C827" s="20" t="s">
        <v>9</v>
      </c>
      <c r="D827" s="21">
        <v>17</v>
      </c>
      <c r="E827" s="21"/>
      <c r="F827" s="21">
        <f t="shared" si="830"/>
        <v>0</v>
      </c>
      <c r="G827" s="21"/>
      <c r="H827" s="21">
        <f t="shared" si="831"/>
        <v>0</v>
      </c>
      <c r="I827" s="21"/>
      <c r="J827" s="21">
        <f t="shared" si="832"/>
        <v>0</v>
      </c>
      <c r="K827" s="21">
        <f t="shared" si="833"/>
        <v>0</v>
      </c>
      <c r="L827" s="21">
        <f t="shared" si="833"/>
        <v>0</v>
      </c>
      <c r="M827" s="19"/>
      <c r="O827" s="28" t="str">
        <f>""</f>
        <v/>
      </c>
      <c r="P827" s="29" t="s">
        <v>42</v>
      </c>
      <c r="Q827" s="28">
        <v>1</v>
      </c>
      <c r="R827" s="28">
        <f t="shared" si="834"/>
        <v>0</v>
      </c>
      <c r="S827" s="28">
        <f t="shared" si="835"/>
        <v>0</v>
      </c>
      <c r="T827" s="28">
        <f t="shared" si="836"/>
        <v>0</v>
      </c>
      <c r="U827" s="28">
        <f t="shared" si="837"/>
        <v>0</v>
      </c>
      <c r="V827" s="28">
        <f t="shared" si="838"/>
        <v>0</v>
      </c>
      <c r="W827" s="28">
        <f t="shared" si="839"/>
        <v>0</v>
      </c>
      <c r="X827" s="28">
        <f t="shared" si="840"/>
        <v>0</v>
      </c>
      <c r="Y827" s="28">
        <f t="shared" si="841"/>
        <v>0</v>
      </c>
      <c r="Z827" s="28">
        <f t="shared" si="842"/>
        <v>0</v>
      </c>
      <c r="AA827" s="28">
        <f t="shared" si="843"/>
        <v>0</v>
      </c>
      <c r="AB827" s="28">
        <f t="shared" si="844"/>
        <v>0</v>
      </c>
      <c r="AC827" s="28">
        <f t="shared" si="845"/>
        <v>0</v>
      </c>
      <c r="AD827" s="28">
        <f t="shared" si="846"/>
        <v>0</v>
      </c>
      <c r="AE827" s="28">
        <f t="shared" si="847"/>
        <v>0</v>
      </c>
      <c r="AF827" s="28">
        <f t="shared" si="848"/>
        <v>0</v>
      </c>
      <c r="AG827" s="28">
        <f t="shared" si="849"/>
        <v>0</v>
      </c>
      <c r="AH827" s="28">
        <f t="shared" si="850"/>
        <v>0</v>
      </c>
      <c r="AI827" s="28">
        <f t="shared" si="851"/>
        <v>0</v>
      </c>
      <c r="AJ827" s="28">
        <f t="shared" si="852"/>
        <v>0</v>
      </c>
      <c r="AK827" s="28">
        <f t="shared" si="853"/>
        <v>0</v>
      </c>
    </row>
    <row r="828" spans="1:38" ht="21.95" customHeight="1" x14ac:dyDescent="0.3">
      <c r="A828" s="19" t="s">
        <v>102</v>
      </c>
      <c r="B828" s="19" t="s">
        <v>128</v>
      </c>
      <c r="C828" s="20" t="s">
        <v>9</v>
      </c>
      <c r="D828" s="21">
        <v>23</v>
      </c>
      <c r="E828" s="21"/>
      <c r="F828" s="21">
        <f t="shared" si="830"/>
        <v>0</v>
      </c>
      <c r="G828" s="21"/>
      <c r="H828" s="21">
        <f t="shared" si="831"/>
        <v>0</v>
      </c>
      <c r="I828" s="21"/>
      <c r="J828" s="21">
        <f t="shared" si="832"/>
        <v>0</v>
      </c>
      <c r="K828" s="21">
        <f t="shared" si="833"/>
        <v>0</v>
      </c>
      <c r="L828" s="21">
        <f t="shared" si="833"/>
        <v>0</v>
      </c>
      <c r="M828" s="19"/>
      <c r="O828" s="28" t="str">
        <f>""</f>
        <v/>
      </c>
      <c r="P828" s="29" t="s">
        <v>42</v>
      </c>
      <c r="Q828" s="28">
        <v>1</v>
      </c>
      <c r="R828" s="28">
        <f t="shared" si="834"/>
        <v>0</v>
      </c>
      <c r="S828" s="28">
        <f t="shared" si="835"/>
        <v>0</v>
      </c>
      <c r="T828" s="28">
        <f t="shared" si="836"/>
        <v>0</v>
      </c>
      <c r="U828" s="28">
        <f t="shared" si="837"/>
        <v>0</v>
      </c>
      <c r="V828" s="28">
        <f t="shared" si="838"/>
        <v>0</v>
      </c>
      <c r="W828" s="28">
        <f t="shared" si="839"/>
        <v>0</v>
      </c>
      <c r="X828" s="28">
        <f t="shared" si="840"/>
        <v>0</v>
      </c>
      <c r="Y828" s="28">
        <f t="shared" si="841"/>
        <v>0</v>
      </c>
      <c r="Z828" s="28">
        <f t="shared" si="842"/>
        <v>0</v>
      </c>
      <c r="AA828" s="28">
        <f t="shared" si="843"/>
        <v>0</v>
      </c>
      <c r="AB828" s="28">
        <f t="shared" si="844"/>
        <v>0</v>
      </c>
      <c r="AC828" s="28">
        <f t="shared" si="845"/>
        <v>0</v>
      </c>
      <c r="AD828" s="28">
        <f t="shared" si="846"/>
        <v>0</v>
      </c>
      <c r="AE828" s="28">
        <f t="shared" si="847"/>
        <v>0</v>
      </c>
      <c r="AF828" s="28">
        <f t="shared" si="848"/>
        <v>0</v>
      </c>
      <c r="AG828" s="28">
        <f t="shared" si="849"/>
        <v>0</v>
      </c>
      <c r="AH828" s="28">
        <f t="shared" si="850"/>
        <v>0</v>
      </c>
      <c r="AI828" s="28">
        <f t="shared" si="851"/>
        <v>0</v>
      </c>
      <c r="AJ828" s="28">
        <f t="shared" si="852"/>
        <v>0</v>
      </c>
      <c r="AK828" s="28">
        <f t="shared" si="853"/>
        <v>0</v>
      </c>
    </row>
    <row r="829" spans="1:38" ht="21.95" customHeight="1" x14ac:dyDescent="0.3">
      <c r="A829" s="22"/>
      <c r="B829" s="22"/>
      <c r="C829" s="27"/>
      <c r="D829" s="21"/>
      <c r="E829" s="21"/>
      <c r="F829" s="21"/>
      <c r="G829" s="21"/>
      <c r="H829" s="21"/>
      <c r="I829" s="21"/>
      <c r="J829" s="21"/>
      <c r="K829" s="21"/>
      <c r="L829" s="21"/>
      <c r="M829" s="22"/>
    </row>
    <row r="830" spans="1:38" ht="21.95" customHeight="1" x14ac:dyDescent="0.3">
      <c r="A830" s="22"/>
      <c r="B830" s="22"/>
      <c r="C830" s="27"/>
      <c r="D830" s="21"/>
      <c r="E830" s="21"/>
      <c r="F830" s="21"/>
      <c r="G830" s="21"/>
      <c r="H830" s="21"/>
      <c r="I830" s="21"/>
      <c r="J830" s="21"/>
      <c r="K830" s="21"/>
      <c r="L830" s="21"/>
      <c r="M830" s="22"/>
    </row>
    <row r="831" spans="1:38" ht="21.95" customHeight="1" x14ac:dyDescent="0.3">
      <c r="A831" s="22"/>
      <c r="B831" s="22"/>
      <c r="C831" s="27"/>
      <c r="D831" s="21"/>
      <c r="E831" s="21"/>
      <c r="F831" s="21"/>
      <c r="G831" s="21"/>
      <c r="H831" s="21"/>
      <c r="I831" s="21"/>
      <c r="J831" s="21"/>
      <c r="K831" s="21"/>
      <c r="L831" s="21"/>
      <c r="M831" s="22"/>
    </row>
    <row r="832" spans="1:38" ht="21.95" customHeight="1" x14ac:dyDescent="0.3">
      <c r="A832" s="22"/>
      <c r="B832" s="22"/>
      <c r="C832" s="27"/>
      <c r="D832" s="21"/>
      <c r="E832" s="21"/>
      <c r="F832" s="21"/>
      <c r="G832" s="21"/>
      <c r="H832" s="21"/>
      <c r="I832" s="21"/>
      <c r="J832" s="21"/>
      <c r="K832" s="21"/>
      <c r="L832" s="21"/>
      <c r="M832" s="22"/>
    </row>
    <row r="833" spans="1:38" ht="21.95" customHeight="1" x14ac:dyDescent="0.3">
      <c r="A833" s="22"/>
      <c r="B833" s="22"/>
      <c r="C833" s="27"/>
      <c r="D833" s="21"/>
      <c r="E833" s="21"/>
      <c r="F833" s="21"/>
      <c r="G833" s="21"/>
      <c r="H833" s="21"/>
      <c r="I833" s="21"/>
      <c r="J833" s="21"/>
      <c r="K833" s="21"/>
      <c r="L833" s="21"/>
      <c r="M833" s="22"/>
    </row>
    <row r="834" spans="1:38" ht="21.95" customHeight="1" x14ac:dyDescent="0.3">
      <c r="A834" s="22"/>
      <c r="B834" s="22"/>
      <c r="C834" s="27"/>
      <c r="D834" s="21"/>
      <c r="E834" s="21"/>
      <c r="F834" s="21"/>
      <c r="G834" s="21"/>
      <c r="H834" s="21"/>
      <c r="I834" s="21"/>
      <c r="J834" s="21"/>
      <c r="K834" s="21"/>
      <c r="L834" s="21"/>
      <c r="M834" s="22"/>
    </row>
    <row r="835" spans="1:38" ht="21.95" customHeight="1" x14ac:dyDescent="0.3">
      <c r="A835" s="22"/>
      <c r="B835" s="22"/>
      <c r="C835" s="27"/>
      <c r="D835" s="21"/>
      <c r="E835" s="21"/>
      <c r="F835" s="21"/>
      <c r="G835" s="21"/>
      <c r="H835" s="21"/>
      <c r="I835" s="21"/>
      <c r="J835" s="21"/>
      <c r="K835" s="21"/>
      <c r="L835" s="21"/>
      <c r="M835" s="22"/>
    </row>
    <row r="836" spans="1:38" ht="21.95" customHeight="1" x14ac:dyDescent="0.3">
      <c r="A836" s="22"/>
      <c r="B836" s="22"/>
      <c r="C836" s="27"/>
      <c r="D836" s="21"/>
      <c r="E836" s="21"/>
      <c r="F836" s="21"/>
      <c r="G836" s="21"/>
      <c r="H836" s="21"/>
      <c r="I836" s="21"/>
      <c r="J836" s="21"/>
      <c r="K836" s="21"/>
      <c r="L836" s="21"/>
      <c r="M836" s="22"/>
    </row>
    <row r="837" spans="1:38" ht="21.95" customHeight="1" x14ac:dyDescent="0.3">
      <c r="A837" s="22"/>
      <c r="B837" s="22"/>
      <c r="C837" s="27"/>
      <c r="D837" s="21"/>
      <c r="E837" s="21"/>
      <c r="F837" s="21"/>
      <c r="G837" s="21"/>
      <c r="H837" s="21"/>
      <c r="I837" s="21"/>
      <c r="J837" s="21"/>
      <c r="K837" s="21"/>
      <c r="L837" s="21"/>
      <c r="M837" s="22"/>
    </row>
    <row r="838" spans="1:38" ht="21.95" customHeight="1" x14ac:dyDescent="0.3">
      <c r="A838" s="22"/>
      <c r="B838" s="22"/>
      <c r="C838" s="27"/>
      <c r="D838" s="21"/>
      <c r="E838" s="21"/>
      <c r="F838" s="21"/>
      <c r="G838" s="21"/>
      <c r="H838" s="21"/>
      <c r="I838" s="21"/>
      <c r="J838" s="21"/>
      <c r="K838" s="21"/>
      <c r="L838" s="21"/>
      <c r="M838" s="22"/>
    </row>
    <row r="839" spans="1:38" ht="21.95" customHeight="1" x14ac:dyDescent="0.3">
      <c r="A839" s="22"/>
      <c r="B839" s="22"/>
      <c r="C839" s="27"/>
      <c r="D839" s="21"/>
      <c r="E839" s="21"/>
      <c r="F839" s="21"/>
      <c r="G839" s="21"/>
      <c r="H839" s="21"/>
      <c r="I839" s="21"/>
      <c r="J839" s="21"/>
      <c r="K839" s="21"/>
      <c r="L839" s="21"/>
      <c r="M839" s="22"/>
    </row>
    <row r="840" spans="1:38" ht="21.95" customHeight="1" x14ac:dyDescent="0.3">
      <c r="A840" s="23" t="s">
        <v>43</v>
      </c>
      <c r="B840" s="24"/>
      <c r="C840" s="25"/>
      <c r="D840" s="26"/>
      <c r="E840" s="26"/>
      <c r="F840" s="26">
        <f>ROUNDDOWN(SUMIF(Q823:Q828, "1", F823:F828), 0)</f>
        <v>0</v>
      </c>
      <c r="G840" s="26"/>
      <c r="H840" s="26">
        <f>ROUNDDOWN(SUMIF(Q823:Q828, "1", H823:H828), 0)</f>
        <v>0</v>
      </c>
      <c r="I840" s="26"/>
      <c r="J840" s="26">
        <f>ROUNDDOWN(SUMIF(Q823:Q828, "1", J823:J828), 0)</f>
        <v>0</v>
      </c>
      <c r="K840" s="26"/>
      <c r="L840" s="26">
        <f>F840+H840+J840</f>
        <v>0</v>
      </c>
      <c r="M840" s="24"/>
      <c r="R840" s="28">
        <f t="shared" ref="R840:AL840" si="854">ROUNDDOWN(SUM(R823:R828), 0)</f>
        <v>0</v>
      </c>
      <c r="S840" s="28">
        <f t="shared" si="854"/>
        <v>0</v>
      </c>
      <c r="T840" s="28">
        <f t="shared" si="854"/>
        <v>0</v>
      </c>
      <c r="U840" s="28">
        <f t="shared" si="854"/>
        <v>0</v>
      </c>
      <c r="V840" s="28">
        <f t="shared" si="854"/>
        <v>0</v>
      </c>
      <c r="W840" s="28">
        <f t="shared" si="854"/>
        <v>0</v>
      </c>
      <c r="X840" s="28">
        <f t="shared" si="854"/>
        <v>0</v>
      </c>
      <c r="Y840" s="28">
        <f t="shared" si="854"/>
        <v>0</v>
      </c>
      <c r="Z840" s="28">
        <f t="shared" si="854"/>
        <v>0</v>
      </c>
      <c r="AA840" s="28">
        <f t="shared" si="854"/>
        <v>0</v>
      </c>
      <c r="AB840" s="28">
        <f t="shared" si="854"/>
        <v>0</v>
      </c>
      <c r="AC840" s="28">
        <f t="shared" si="854"/>
        <v>0</v>
      </c>
      <c r="AD840" s="28">
        <f t="shared" si="854"/>
        <v>0</v>
      </c>
      <c r="AE840" s="28">
        <f t="shared" si="854"/>
        <v>0</v>
      </c>
      <c r="AF840" s="28">
        <f t="shared" si="854"/>
        <v>0</v>
      </c>
      <c r="AG840" s="28">
        <f t="shared" si="854"/>
        <v>0</v>
      </c>
      <c r="AH840" s="28">
        <f t="shared" si="854"/>
        <v>0</v>
      </c>
      <c r="AI840" s="28">
        <f t="shared" si="854"/>
        <v>0</v>
      </c>
      <c r="AJ840" s="28">
        <f t="shared" si="854"/>
        <v>0</v>
      </c>
      <c r="AK840" s="28">
        <f t="shared" si="854"/>
        <v>0</v>
      </c>
      <c r="AL840" s="28">
        <f t="shared" si="854"/>
        <v>0</v>
      </c>
    </row>
    <row r="841" spans="1:38" ht="21.95" customHeight="1" x14ac:dyDescent="0.3">
      <c r="A841" s="59" t="s">
        <v>278</v>
      </c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</row>
    <row r="842" spans="1:38" ht="21.95" customHeight="1" x14ac:dyDescent="0.3">
      <c r="A842" s="19" t="s">
        <v>44</v>
      </c>
      <c r="B842" s="19" t="s">
        <v>161</v>
      </c>
      <c r="C842" s="20" t="s">
        <v>6</v>
      </c>
      <c r="D842" s="21">
        <v>40</v>
      </c>
      <c r="E842" s="21"/>
      <c r="F842" s="21">
        <f>ROUNDDOWN(D842*E842, 0)</f>
        <v>0</v>
      </c>
      <c r="G842" s="21"/>
      <c r="H842" s="21">
        <f>ROUNDDOWN(D842*G842, 0)</f>
        <v>0</v>
      </c>
      <c r="I842" s="21"/>
      <c r="J842" s="21">
        <f>ROUNDDOWN(D842*I842, 0)</f>
        <v>0</v>
      </c>
      <c r="K842" s="21">
        <f>E842+G842+I842</f>
        <v>0</v>
      </c>
      <c r="L842" s="21">
        <f>F842+H842+J842</f>
        <v>0</v>
      </c>
      <c r="M842" s="19"/>
      <c r="O842" s="28" t="str">
        <f>""</f>
        <v/>
      </c>
      <c r="P842" s="29" t="s">
        <v>42</v>
      </c>
      <c r="Q842" s="28">
        <v>1</v>
      </c>
      <c r="R842" s="28">
        <f>IF(P842="기계경비", J842, 0)</f>
        <v>0</v>
      </c>
      <c r="S842" s="28">
        <f>IF(P842="운반비", J842, 0)</f>
        <v>0</v>
      </c>
      <c r="T842" s="28">
        <f>IF(P842="작업부산물", F842, 0)</f>
        <v>0</v>
      </c>
      <c r="U842" s="28">
        <f>IF(P842="관급", F842, 0)</f>
        <v>0</v>
      </c>
      <c r="V842" s="28">
        <f>IF(P842="외주비", J842, 0)</f>
        <v>0</v>
      </c>
      <c r="W842" s="28">
        <f>IF(P842="장비비", J842, 0)</f>
        <v>0</v>
      </c>
      <c r="X842" s="28">
        <f>IF(P842="폐기물처리비", J842, 0)</f>
        <v>0</v>
      </c>
      <c r="Y842" s="28">
        <f>IF(P842="가설비", J842, 0)</f>
        <v>0</v>
      </c>
      <c r="Z842" s="28">
        <f>IF(P842="잡비제외분", F842, 0)</f>
        <v>0</v>
      </c>
      <c r="AA842" s="28">
        <f>IF(P842="사급자재대", L842, 0)</f>
        <v>0</v>
      </c>
      <c r="AB842" s="28">
        <f>IF(P842="관급자재대", L842, 0)</f>
        <v>0</v>
      </c>
      <c r="AC842" s="28">
        <f>IF(P842="관급자관급자재대", L842, 0)</f>
        <v>0</v>
      </c>
      <c r="AD842" s="28">
        <f>IF(P842="고철처리비", L842, 0)</f>
        <v>0</v>
      </c>
      <c r="AE842" s="28">
        <f>IF(P842="사용자항목3", L842, 0)</f>
        <v>0</v>
      </c>
      <c r="AF842" s="28">
        <f>IF(P842="사용자항목4", L842, 0)</f>
        <v>0</v>
      </c>
      <c r="AG842" s="28">
        <f>IF(P842="사용자항목5", L842, 0)</f>
        <v>0</v>
      </c>
      <c r="AH842" s="28">
        <f>IF(P842="사용자항목6", L842, 0)</f>
        <v>0</v>
      </c>
      <c r="AI842" s="28">
        <f>IF(P842="사용자항목7", L842, 0)</f>
        <v>0</v>
      </c>
      <c r="AJ842" s="28">
        <f>IF(P842="사용자항목8", L842, 0)</f>
        <v>0</v>
      </c>
      <c r="AK842" s="28">
        <f>IF(P842="사용자항목9", L842, 0)</f>
        <v>0</v>
      </c>
    </row>
    <row r="843" spans="1:38" ht="21.95" customHeight="1" x14ac:dyDescent="0.3">
      <c r="A843" s="22"/>
      <c r="B843" s="22"/>
      <c r="C843" s="27"/>
      <c r="D843" s="21"/>
      <c r="E843" s="21"/>
      <c r="F843" s="21"/>
      <c r="G843" s="21"/>
      <c r="H843" s="21"/>
      <c r="I843" s="21"/>
      <c r="J843" s="21"/>
      <c r="K843" s="21"/>
      <c r="L843" s="21"/>
      <c r="M843" s="22"/>
    </row>
    <row r="844" spans="1:38" ht="21.95" customHeight="1" x14ac:dyDescent="0.3">
      <c r="A844" s="22"/>
      <c r="B844" s="22"/>
      <c r="C844" s="27"/>
      <c r="D844" s="21"/>
      <c r="E844" s="21"/>
      <c r="F844" s="21"/>
      <c r="G844" s="21"/>
      <c r="H844" s="21"/>
      <c r="I844" s="21"/>
      <c r="J844" s="21"/>
      <c r="K844" s="21"/>
      <c r="L844" s="21"/>
      <c r="M844" s="22"/>
    </row>
    <row r="845" spans="1:38" ht="21.95" customHeight="1" x14ac:dyDescent="0.3">
      <c r="A845" s="22"/>
      <c r="B845" s="22"/>
      <c r="C845" s="27"/>
      <c r="D845" s="21"/>
      <c r="E845" s="21"/>
      <c r="F845" s="21"/>
      <c r="G845" s="21"/>
      <c r="H845" s="21"/>
      <c r="I845" s="21"/>
      <c r="J845" s="21"/>
      <c r="K845" s="21"/>
      <c r="L845" s="21"/>
      <c r="M845" s="22"/>
    </row>
    <row r="846" spans="1:38" ht="21.95" customHeight="1" x14ac:dyDescent="0.3">
      <c r="A846" s="22"/>
      <c r="B846" s="22"/>
      <c r="C846" s="27"/>
      <c r="D846" s="21"/>
      <c r="E846" s="21"/>
      <c r="F846" s="21"/>
      <c r="G846" s="21"/>
      <c r="H846" s="21"/>
      <c r="I846" s="21"/>
      <c r="J846" s="21"/>
      <c r="K846" s="21"/>
      <c r="L846" s="21"/>
      <c r="M846" s="22"/>
    </row>
    <row r="847" spans="1:38" ht="21.95" customHeight="1" x14ac:dyDescent="0.3">
      <c r="A847" s="22"/>
      <c r="B847" s="22"/>
      <c r="C847" s="27"/>
      <c r="D847" s="21"/>
      <c r="E847" s="21"/>
      <c r="F847" s="21"/>
      <c r="G847" s="21"/>
      <c r="H847" s="21"/>
      <c r="I847" s="21"/>
      <c r="J847" s="21"/>
      <c r="K847" s="21"/>
      <c r="L847" s="21"/>
      <c r="M847" s="22"/>
    </row>
    <row r="848" spans="1:38" ht="21.95" customHeight="1" x14ac:dyDescent="0.3">
      <c r="A848" s="22"/>
      <c r="B848" s="22"/>
      <c r="C848" s="27"/>
      <c r="D848" s="21"/>
      <c r="E848" s="21"/>
      <c r="F848" s="21"/>
      <c r="G848" s="21"/>
      <c r="H848" s="21"/>
      <c r="I848" s="21"/>
      <c r="J848" s="21"/>
      <c r="K848" s="21"/>
      <c r="L848" s="21"/>
      <c r="M848" s="22"/>
    </row>
    <row r="849" spans="1:38" ht="21.95" customHeight="1" x14ac:dyDescent="0.3">
      <c r="A849" s="22"/>
      <c r="B849" s="22"/>
      <c r="C849" s="27"/>
      <c r="D849" s="21"/>
      <c r="E849" s="21"/>
      <c r="F849" s="21"/>
      <c r="G849" s="21"/>
      <c r="H849" s="21"/>
      <c r="I849" s="21"/>
      <c r="J849" s="21"/>
      <c r="K849" s="21"/>
      <c r="L849" s="21"/>
      <c r="M849" s="22"/>
    </row>
    <row r="850" spans="1:38" ht="21.95" customHeight="1" x14ac:dyDescent="0.3">
      <c r="A850" s="22"/>
      <c r="B850" s="22"/>
      <c r="C850" s="27"/>
      <c r="D850" s="21"/>
      <c r="E850" s="21"/>
      <c r="F850" s="21"/>
      <c r="G850" s="21"/>
      <c r="H850" s="21"/>
      <c r="I850" s="21"/>
      <c r="J850" s="21"/>
      <c r="K850" s="21"/>
      <c r="L850" s="21"/>
      <c r="M850" s="22"/>
    </row>
    <row r="851" spans="1:38" ht="21.95" customHeight="1" x14ac:dyDescent="0.3">
      <c r="A851" s="22"/>
      <c r="B851" s="22"/>
      <c r="C851" s="27"/>
      <c r="D851" s="21"/>
      <c r="E851" s="21"/>
      <c r="F851" s="21"/>
      <c r="G851" s="21"/>
      <c r="H851" s="21"/>
      <c r="I851" s="21"/>
      <c r="J851" s="21"/>
      <c r="K851" s="21"/>
      <c r="L851" s="21"/>
      <c r="M851" s="22"/>
    </row>
    <row r="852" spans="1:38" ht="21.95" customHeight="1" x14ac:dyDescent="0.3">
      <c r="A852" s="22"/>
      <c r="B852" s="22"/>
      <c r="C852" s="27"/>
      <c r="D852" s="21"/>
      <c r="E852" s="21"/>
      <c r="F852" s="21"/>
      <c r="G852" s="21"/>
      <c r="H852" s="21"/>
      <c r="I852" s="21"/>
      <c r="J852" s="21"/>
      <c r="K852" s="21"/>
      <c r="L852" s="21"/>
      <c r="M852" s="22"/>
    </row>
    <row r="853" spans="1:38" ht="21.95" customHeight="1" x14ac:dyDescent="0.3">
      <c r="A853" s="22"/>
      <c r="B853" s="22"/>
      <c r="C853" s="27"/>
      <c r="D853" s="21"/>
      <c r="E853" s="21"/>
      <c r="F853" s="21"/>
      <c r="G853" s="21"/>
      <c r="H853" s="21"/>
      <c r="I853" s="21"/>
      <c r="J853" s="21"/>
      <c r="K853" s="21"/>
      <c r="L853" s="21"/>
      <c r="M853" s="22"/>
    </row>
    <row r="854" spans="1:38" ht="21.95" customHeight="1" x14ac:dyDescent="0.3">
      <c r="A854" s="22"/>
      <c r="B854" s="22"/>
      <c r="C854" s="27"/>
      <c r="D854" s="21"/>
      <c r="E854" s="21"/>
      <c r="F854" s="21"/>
      <c r="G854" s="21"/>
      <c r="H854" s="21"/>
      <c r="I854" s="21"/>
      <c r="J854" s="21"/>
      <c r="K854" s="21"/>
      <c r="L854" s="21"/>
      <c r="M854" s="22"/>
    </row>
    <row r="855" spans="1:38" ht="21.95" customHeight="1" x14ac:dyDescent="0.3">
      <c r="A855" s="22"/>
      <c r="B855" s="22"/>
      <c r="C855" s="27"/>
      <c r="D855" s="21"/>
      <c r="E855" s="21"/>
      <c r="F855" s="21"/>
      <c r="G855" s="21"/>
      <c r="H855" s="21"/>
      <c r="I855" s="21"/>
      <c r="J855" s="21"/>
      <c r="K855" s="21"/>
      <c r="L855" s="21"/>
      <c r="M855" s="22"/>
    </row>
    <row r="856" spans="1:38" ht="21.95" customHeight="1" x14ac:dyDescent="0.3">
      <c r="A856" s="22"/>
      <c r="B856" s="22"/>
      <c r="C856" s="27"/>
      <c r="D856" s="21"/>
      <c r="E856" s="21"/>
      <c r="F856" s="21"/>
      <c r="G856" s="21"/>
      <c r="H856" s="21"/>
      <c r="I856" s="21"/>
      <c r="J856" s="21"/>
      <c r="K856" s="21"/>
      <c r="L856" s="21"/>
      <c r="M856" s="22"/>
    </row>
    <row r="857" spans="1:38" ht="21.95" customHeight="1" x14ac:dyDescent="0.3">
      <c r="A857" s="22"/>
      <c r="B857" s="22"/>
      <c r="C857" s="27"/>
      <c r="D857" s="21"/>
      <c r="E857" s="21"/>
      <c r="F857" s="21"/>
      <c r="G857" s="21"/>
      <c r="H857" s="21"/>
      <c r="I857" s="21"/>
      <c r="J857" s="21"/>
      <c r="K857" s="21"/>
      <c r="L857" s="21"/>
      <c r="M857" s="22"/>
    </row>
    <row r="858" spans="1:38" ht="21.95" customHeight="1" x14ac:dyDescent="0.3">
      <c r="A858" s="22"/>
      <c r="B858" s="22"/>
      <c r="C858" s="27"/>
      <c r="D858" s="21"/>
      <c r="E858" s="21"/>
      <c r="F858" s="21"/>
      <c r="G858" s="21"/>
      <c r="H858" s="21"/>
      <c r="I858" s="21"/>
      <c r="J858" s="21"/>
      <c r="K858" s="21"/>
      <c r="L858" s="21"/>
      <c r="M858" s="22"/>
    </row>
    <row r="859" spans="1:38" ht="21.95" customHeight="1" x14ac:dyDescent="0.3">
      <c r="A859" s="23" t="s">
        <v>43</v>
      </c>
      <c r="B859" s="24"/>
      <c r="C859" s="25"/>
      <c r="D859" s="26"/>
      <c r="E859" s="26"/>
      <c r="F859" s="26">
        <f>ROUNDDOWN(SUMIF(Q842:Q842, "1", F842:F842), 0)</f>
        <v>0</v>
      </c>
      <c r="G859" s="26"/>
      <c r="H859" s="26">
        <f>ROUNDDOWN(SUMIF(Q842:Q842, "1", H842:H842), 0)</f>
        <v>0</v>
      </c>
      <c r="I859" s="26"/>
      <c r="J859" s="26">
        <f>ROUNDDOWN(SUMIF(Q842:Q842, "1", J842:J842), 0)</f>
        <v>0</v>
      </c>
      <c r="K859" s="26"/>
      <c r="L859" s="26">
        <f>F859+H859+J859</f>
        <v>0</v>
      </c>
      <c r="M859" s="24"/>
      <c r="R859" s="28">
        <f t="shared" ref="R859:AL859" si="855">ROUNDDOWN(SUM(R842:R842), 0)</f>
        <v>0</v>
      </c>
      <c r="S859" s="28">
        <f t="shared" si="855"/>
        <v>0</v>
      </c>
      <c r="T859" s="28">
        <f t="shared" si="855"/>
        <v>0</v>
      </c>
      <c r="U859" s="28">
        <f t="shared" si="855"/>
        <v>0</v>
      </c>
      <c r="V859" s="28">
        <f t="shared" si="855"/>
        <v>0</v>
      </c>
      <c r="W859" s="28">
        <f t="shared" si="855"/>
        <v>0</v>
      </c>
      <c r="X859" s="28">
        <f t="shared" si="855"/>
        <v>0</v>
      </c>
      <c r="Y859" s="28">
        <f t="shared" si="855"/>
        <v>0</v>
      </c>
      <c r="Z859" s="28">
        <f t="shared" si="855"/>
        <v>0</v>
      </c>
      <c r="AA859" s="28">
        <f t="shared" si="855"/>
        <v>0</v>
      </c>
      <c r="AB859" s="28">
        <f t="shared" si="855"/>
        <v>0</v>
      </c>
      <c r="AC859" s="28">
        <f t="shared" si="855"/>
        <v>0</v>
      </c>
      <c r="AD859" s="28">
        <f t="shared" si="855"/>
        <v>0</v>
      </c>
      <c r="AE859" s="28">
        <f t="shared" si="855"/>
        <v>0</v>
      </c>
      <c r="AF859" s="28">
        <f t="shared" si="855"/>
        <v>0</v>
      </c>
      <c r="AG859" s="28">
        <f t="shared" si="855"/>
        <v>0</v>
      </c>
      <c r="AH859" s="28">
        <f t="shared" si="855"/>
        <v>0</v>
      </c>
      <c r="AI859" s="28">
        <f t="shared" si="855"/>
        <v>0</v>
      </c>
      <c r="AJ859" s="28">
        <f t="shared" si="855"/>
        <v>0</v>
      </c>
      <c r="AK859" s="28">
        <f t="shared" si="855"/>
        <v>0</v>
      </c>
      <c r="AL859" s="28">
        <f t="shared" si="855"/>
        <v>0</v>
      </c>
    </row>
    <row r="860" spans="1:38" ht="21.95" customHeight="1" x14ac:dyDescent="0.3">
      <c r="A860" s="59" t="s">
        <v>279</v>
      </c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</row>
    <row r="861" spans="1:38" ht="21.95" customHeight="1" x14ac:dyDescent="0.3">
      <c r="A861" s="19" t="s">
        <v>50</v>
      </c>
      <c r="B861" s="19" t="s">
        <v>120</v>
      </c>
      <c r="C861" s="20" t="s">
        <v>12</v>
      </c>
      <c r="D861" s="21">
        <v>54</v>
      </c>
      <c r="E861" s="21"/>
      <c r="F861" s="21">
        <f>ROUNDDOWN(D861*E861, 0)</f>
        <v>0</v>
      </c>
      <c r="G861" s="21"/>
      <c r="H861" s="21">
        <f>ROUNDDOWN(D861*G861, 0)</f>
        <v>0</v>
      </c>
      <c r="I861" s="21"/>
      <c r="J861" s="21">
        <f>ROUNDDOWN(D861*I861, 0)</f>
        <v>0</v>
      </c>
      <c r="K861" s="21">
        <f t="shared" ref="K861:L864" si="856">E861+G861+I861</f>
        <v>0</v>
      </c>
      <c r="L861" s="21">
        <f t="shared" si="856"/>
        <v>0</v>
      </c>
      <c r="M861" s="19"/>
      <c r="O861" s="28" t="str">
        <f>""</f>
        <v/>
      </c>
      <c r="P861" s="29" t="s">
        <v>42</v>
      </c>
      <c r="Q861" s="28">
        <v>1</v>
      </c>
      <c r="R861" s="28">
        <f>IF(P861="기계경비", J861, 0)</f>
        <v>0</v>
      </c>
      <c r="S861" s="28">
        <f>IF(P861="운반비", J861, 0)</f>
        <v>0</v>
      </c>
      <c r="T861" s="28">
        <f>IF(P861="작업부산물", F861, 0)</f>
        <v>0</v>
      </c>
      <c r="U861" s="28">
        <f>IF(P861="관급", F861, 0)</f>
        <v>0</v>
      </c>
      <c r="V861" s="28">
        <f>IF(P861="외주비", J861, 0)</f>
        <v>0</v>
      </c>
      <c r="W861" s="28">
        <f>IF(P861="장비비", J861, 0)</f>
        <v>0</v>
      </c>
      <c r="X861" s="28">
        <f>IF(P861="폐기물처리비", J861, 0)</f>
        <v>0</v>
      </c>
      <c r="Y861" s="28">
        <f>IF(P861="가설비", J861, 0)</f>
        <v>0</v>
      </c>
      <c r="Z861" s="28">
        <f>IF(P861="잡비제외분", F861, 0)</f>
        <v>0</v>
      </c>
      <c r="AA861" s="28">
        <f>IF(P861="사급자재대", L861, 0)</f>
        <v>0</v>
      </c>
      <c r="AB861" s="28">
        <f>IF(P861="관급자재대", L861, 0)</f>
        <v>0</v>
      </c>
      <c r="AC861" s="28">
        <f>IF(P861="관급자관급자재대", L861, 0)</f>
        <v>0</v>
      </c>
      <c r="AD861" s="28">
        <f>IF(P861="고철처리비", L861, 0)</f>
        <v>0</v>
      </c>
      <c r="AE861" s="28">
        <f>IF(P861="사용자항목3", L861, 0)</f>
        <v>0</v>
      </c>
      <c r="AF861" s="28">
        <f>IF(P861="사용자항목4", L861, 0)</f>
        <v>0</v>
      </c>
      <c r="AG861" s="28">
        <f>IF(P861="사용자항목5", L861, 0)</f>
        <v>0</v>
      </c>
      <c r="AH861" s="28">
        <f>IF(P861="사용자항목6", L861, 0)</f>
        <v>0</v>
      </c>
      <c r="AI861" s="28">
        <f>IF(P861="사용자항목7", L861, 0)</f>
        <v>0</v>
      </c>
      <c r="AJ861" s="28">
        <f>IF(P861="사용자항목8", L861, 0)</f>
        <v>0</v>
      </c>
      <c r="AK861" s="28">
        <f>IF(P861="사용자항목9", L861, 0)</f>
        <v>0</v>
      </c>
    </row>
    <row r="862" spans="1:38" ht="21.95" customHeight="1" x14ac:dyDescent="0.3">
      <c r="A862" s="19" t="s">
        <v>124</v>
      </c>
      <c r="B862" s="19" t="s">
        <v>125</v>
      </c>
      <c r="C862" s="20" t="s">
        <v>9</v>
      </c>
      <c r="D862" s="21">
        <v>13</v>
      </c>
      <c r="E862" s="21"/>
      <c r="F862" s="21">
        <f>ROUNDDOWN(D862*E862, 0)</f>
        <v>0</v>
      </c>
      <c r="G862" s="21"/>
      <c r="H862" s="21">
        <f>ROUNDDOWN(D862*G862, 0)</f>
        <v>0</v>
      </c>
      <c r="I862" s="21"/>
      <c r="J862" s="21">
        <f>ROUNDDOWN(D862*I862, 0)</f>
        <v>0</v>
      </c>
      <c r="K862" s="21">
        <f t="shared" si="856"/>
        <v>0</v>
      </c>
      <c r="L862" s="21">
        <f t="shared" si="856"/>
        <v>0</v>
      </c>
      <c r="M862" s="19"/>
      <c r="O862" s="28" t="str">
        <f>""</f>
        <v/>
      </c>
      <c r="P862" s="29" t="s">
        <v>42</v>
      </c>
      <c r="Q862" s="28">
        <v>1</v>
      </c>
      <c r="R862" s="28">
        <f>IF(P862="기계경비", J862, 0)</f>
        <v>0</v>
      </c>
      <c r="S862" s="28">
        <f>IF(P862="운반비", J862, 0)</f>
        <v>0</v>
      </c>
      <c r="T862" s="28">
        <f>IF(P862="작업부산물", F862, 0)</f>
        <v>0</v>
      </c>
      <c r="U862" s="28">
        <f>IF(P862="관급", F862, 0)</f>
        <v>0</v>
      </c>
      <c r="V862" s="28">
        <f>IF(P862="외주비", J862, 0)</f>
        <v>0</v>
      </c>
      <c r="W862" s="28">
        <f>IF(P862="장비비", J862, 0)</f>
        <v>0</v>
      </c>
      <c r="X862" s="28">
        <f>IF(P862="폐기물처리비", J862, 0)</f>
        <v>0</v>
      </c>
      <c r="Y862" s="28">
        <f>IF(P862="가설비", J862, 0)</f>
        <v>0</v>
      </c>
      <c r="Z862" s="28">
        <f>IF(P862="잡비제외분", F862, 0)</f>
        <v>0</v>
      </c>
      <c r="AA862" s="28">
        <f>IF(P862="사급자재대", L862, 0)</f>
        <v>0</v>
      </c>
      <c r="AB862" s="28">
        <f>IF(P862="관급자재대", L862, 0)</f>
        <v>0</v>
      </c>
      <c r="AC862" s="28">
        <f>IF(P862="관급자관급자재대", L862, 0)</f>
        <v>0</v>
      </c>
      <c r="AD862" s="28">
        <f>IF(P862="고철처리비", L862, 0)</f>
        <v>0</v>
      </c>
      <c r="AE862" s="28">
        <f>IF(P862="사용자항목3", L862, 0)</f>
        <v>0</v>
      </c>
      <c r="AF862" s="28">
        <f>IF(P862="사용자항목4", L862, 0)</f>
        <v>0</v>
      </c>
      <c r="AG862" s="28">
        <f>IF(P862="사용자항목5", L862, 0)</f>
        <v>0</v>
      </c>
      <c r="AH862" s="28">
        <f>IF(P862="사용자항목6", L862, 0)</f>
        <v>0</v>
      </c>
      <c r="AI862" s="28">
        <f>IF(P862="사용자항목7", L862, 0)</f>
        <v>0</v>
      </c>
      <c r="AJ862" s="28">
        <f>IF(P862="사용자항목8", L862, 0)</f>
        <v>0</v>
      </c>
      <c r="AK862" s="28">
        <f>IF(P862="사용자항목9", L862, 0)</f>
        <v>0</v>
      </c>
    </row>
    <row r="863" spans="1:38" ht="21.95" customHeight="1" x14ac:dyDescent="0.3">
      <c r="A863" s="19" t="s">
        <v>126</v>
      </c>
      <c r="B863" s="19" t="s">
        <v>127</v>
      </c>
      <c r="C863" s="20" t="s">
        <v>9</v>
      </c>
      <c r="D863" s="21">
        <v>13</v>
      </c>
      <c r="E863" s="21"/>
      <c r="F863" s="21">
        <f>ROUNDDOWN(D863*E863, 0)</f>
        <v>0</v>
      </c>
      <c r="G863" s="21"/>
      <c r="H863" s="21">
        <f>ROUNDDOWN(D863*G863, 0)</f>
        <v>0</v>
      </c>
      <c r="I863" s="21"/>
      <c r="J863" s="21">
        <f>ROUNDDOWN(D863*I863, 0)</f>
        <v>0</v>
      </c>
      <c r="K863" s="21">
        <f t="shared" si="856"/>
        <v>0</v>
      </c>
      <c r="L863" s="21">
        <f t="shared" si="856"/>
        <v>0</v>
      </c>
      <c r="M863" s="19"/>
      <c r="O863" s="28" t="str">
        <f>""</f>
        <v/>
      </c>
      <c r="P863" s="29" t="s">
        <v>42</v>
      </c>
      <c r="Q863" s="28">
        <v>1</v>
      </c>
      <c r="R863" s="28">
        <f>IF(P863="기계경비", J863, 0)</f>
        <v>0</v>
      </c>
      <c r="S863" s="28">
        <f>IF(P863="운반비", J863, 0)</f>
        <v>0</v>
      </c>
      <c r="T863" s="28">
        <f>IF(P863="작업부산물", F863, 0)</f>
        <v>0</v>
      </c>
      <c r="U863" s="28">
        <f>IF(P863="관급", F863, 0)</f>
        <v>0</v>
      </c>
      <c r="V863" s="28">
        <f>IF(P863="외주비", J863, 0)</f>
        <v>0</v>
      </c>
      <c r="W863" s="28">
        <f>IF(P863="장비비", J863, 0)</f>
        <v>0</v>
      </c>
      <c r="X863" s="28">
        <f>IF(P863="폐기물처리비", J863, 0)</f>
        <v>0</v>
      </c>
      <c r="Y863" s="28">
        <f>IF(P863="가설비", J863, 0)</f>
        <v>0</v>
      </c>
      <c r="Z863" s="28">
        <f>IF(P863="잡비제외분", F863, 0)</f>
        <v>0</v>
      </c>
      <c r="AA863" s="28">
        <f>IF(P863="사급자재대", L863, 0)</f>
        <v>0</v>
      </c>
      <c r="AB863" s="28">
        <f>IF(P863="관급자재대", L863, 0)</f>
        <v>0</v>
      </c>
      <c r="AC863" s="28">
        <f>IF(P863="관급자관급자재대", L863, 0)</f>
        <v>0</v>
      </c>
      <c r="AD863" s="28">
        <f>IF(P863="고철처리비", L863, 0)</f>
        <v>0</v>
      </c>
      <c r="AE863" s="28">
        <f>IF(P863="사용자항목3", L863, 0)</f>
        <v>0</v>
      </c>
      <c r="AF863" s="28">
        <f>IF(P863="사용자항목4", L863, 0)</f>
        <v>0</v>
      </c>
      <c r="AG863" s="28">
        <f>IF(P863="사용자항목5", L863, 0)</f>
        <v>0</v>
      </c>
      <c r="AH863" s="28">
        <f>IF(P863="사용자항목6", L863, 0)</f>
        <v>0</v>
      </c>
      <c r="AI863" s="28">
        <f>IF(P863="사용자항목7", L863, 0)</f>
        <v>0</v>
      </c>
      <c r="AJ863" s="28">
        <f>IF(P863="사용자항목8", L863, 0)</f>
        <v>0</v>
      </c>
      <c r="AK863" s="28">
        <f>IF(P863="사용자항목9", L863, 0)</f>
        <v>0</v>
      </c>
    </row>
    <row r="864" spans="1:38" ht="21.95" customHeight="1" x14ac:dyDescent="0.3">
      <c r="A864" s="19" t="s">
        <v>102</v>
      </c>
      <c r="B864" s="19" t="s">
        <v>128</v>
      </c>
      <c r="C864" s="20" t="s">
        <v>9</v>
      </c>
      <c r="D864" s="21">
        <v>26</v>
      </c>
      <c r="E864" s="21"/>
      <c r="F864" s="21">
        <f>ROUNDDOWN(D864*E864, 0)</f>
        <v>0</v>
      </c>
      <c r="G864" s="21"/>
      <c r="H864" s="21">
        <f>ROUNDDOWN(D864*G864, 0)</f>
        <v>0</v>
      </c>
      <c r="I864" s="21"/>
      <c r="J864" s="21">
        <f>ROUNDDOWN(D864*I864, 0)</f>
        <v>0</v>
      </c>
      <c r="K864" s="21">
        <f t="shared" si="856"/>
        <v>0</v>
      </c>
      <c r="L864" s="21">
        <f t="shared" si="856"/>
        <v>0</v>
      </c>
      <c r="M864" s="19"/>
      <c r="O864" s="28" t="str">
        <f>""</f>
        <v/>
      </c>
      <c r="P864" s="29" t="s">
        <v>42</v>
      </c>
      <c r="Q864" s="28">
        <v>1</v>
      </c>
      <c r="R864" s="28">
        <f>IF(P864="기계경비", J864, 0)</f>
        <v>0</v>
      </c>
      <c r="S864" s="28">
        <f>IF(P864="운반비", J864, 0)</f>
        <v>0</v>
      </c>
      <c r="T864" s="28">
        <f>IF(P864="작업부산물", F864, 0)</f>
        <v>0</v>
      </c>
      <c r="U864" s="28">
        <f>IF(P864="관급", F864, 0)</f>
        <v>0</v>
      </c>
      <c r="V864" s="28">
        <f>IF(P864="외주비", J864, 0)</f>
        <v>0</v>
      </c>
      <c r="W864" s="28">
        <f>IF(P864="장비비", J864, 0)</f>
        <v>0</v>
      </c>
      <c r="X864" s="28">
        <f>IF(P864="폐기물처리비", J864, 0)</f>
        <v>0</v>
      </c>
      <c r="Y864" s="28">
        <f>IF(P864="가설비", J864, 0)</f>
        <v>0</v>
      </c>
      <c r="Z864" s="28">
        <f>IF(P864="잡비제외분", F864, 0)</f>
        <v>0</v>
      </c>
      <c r="AA864" s="28">
        <f>IF(P864="사급자재대", L864, 0)</f>
        <v>0</v>
      </c>
      <c r="AB864" s="28">
        <f>IF(P864="관급자재대", L864, 0)</f>
        <v>0</v>
      </c>
      <c r="AC864" s="28">
        <f>IF(P864="관급자관급자재대", L864, 0)</f>
        <v>0</v>
      </c>
      <c r="AD864" s="28">
        <f>IF(P864="고철처리비", L864, 0)</f>
        <v>0</v>
      </c>
      <c r="AE864" s="28">
        <f>IF(P864="사용자항목3", L864, 0)</f>
        <v>0</v>
      </c>
      <c r="AF864" s="28">
        <f>IF(P864="사용자항목4", L864, 0)</f>
        <v>0</v>
      </c>
      <c r="AG864" s="28">
        <f>IF(P864="사용자항목5", L864, 0)</f>
        <v>0</v>
      </c>
      <c r="AH864" s="28">
        <f>IF(P864="사용자항목6", L864, 0)</f>
        <v>0</v>
      </c>
      <c r="AI864" s="28">
        <f>IF(P864="사용자항목7", L864, 0)</f>
        <v>0</v>
      </c>
      <c r="AJ864" s="28">
        <f>IF(P864="사용자항목8", L864, 0)</f>
        <v>0</v>
      </c>
      <c r="AK864" s="28">
        <f>IF(P864="사용자항목9", L864, 0)</f>
        <v>0</v>
      </c>
    </row>
    <row r="865" spans="1:38" ht="21.95" customHeight="1" x14ac:dyDescent="0.3">
      <c r="A865" s="22"/>
      <c r="B865" s="22"/>
      <c r="C865" s="27"/>
      <c r="D865" s="21"/>
      <c r="E865" s="21"/>
      <c r="F865" s="21"/>
      <c r="G865" s="21"/>
      <c r="H865" s="21"/>
      <c r="I865" s="21"/>
      <c r="J865" s="21"/>
      <c r="K865" s="21"/>
      <c r="L865" s="21"/>
      <c r="M865" s="22"/>
    </row>
    <row r="866" spans="1:38" ht="21.95" customHeight="1" x14ac:dyDescent="0.3">
      <c r="A866" s="22"/>
      <c r="B866" s="22"/>
      <c r="C866" s="27"/>
      <c r="D866" s="21"/>
      <c r="E866" s="21"/>
      <c r="F866" s="21"/>
      <c r="G866" s="21"/>
      <c r="H866" s="21"/>
      <c r="I866" s="21"/>
      <c r="J866" s="21"/>
      <c r="K866" s="21"/>
      <c r="L866" s="21"/>
      <c r="M866" s="22"/>
    </row>
    <row r="867" spans="1:38" ht="21.95" customHeight="1" x14ac:dyDescent="0.3">
      <c r="A867" s="22"/>
      <c r="B867" s="22"/>
      <c r="C867" s="27"/>
      <c r="D867" s="21"/>
      <c r="E867" s="21"/>
      <c r="F867" s="21"/>
      <c r="G867" s="21"/>
      <c r="H867" s="21"/>
      <c r="I867" s="21"/>
      <c r="J867" s="21"/>
      <c r="K867" s="21"/>
      <c r="L867" s="21"/>
      <c r="M867" s="22"/>
    </row>
    <row r="868" spans="1:38" ht="21.95" customHeight="1" x14ac:dyDescent="0.3">
      <c r="A868" s="22"/>
      <c r="B868" s="22"/>
      <c r="C868" s="27"/>
      <c r="D868" s="21"/>
      <c r="E868" s="21"/>
      <c r="F868" s="21"/>
      <c r="G868" s="21"/>
      <c r="H868" s="21"/>
      <c r="I868" s="21"/>
      <c r="J868" s="21"/>
      <c r="K868" s="21"/>
      <c r="L868" s="21"/>
      <c r="M868" s="22"/>
    </row>
    <row r="869" spans="1:38" ht="21.95" customHeight="1" x14ac:dyDescent="0.3">
      <c r="A869" s="22"/>
      <c r="B869" s="22"/>
      <c r="C869" s="27"/>
      <c r="D869" s="21"/>
      <c r="E869" s="21"/>
      <c r="F869" s="21"/>
      <c r="G869" s="21"/>
      <c r="H869" s="21"/>
      <c r="I869" s="21"/>
      <c r="J869" s="21"/>
      <c r="K869" s="21"/>
      <c r="L869" s="21"/>
      <c r="M869" s="22"/>
    </row>
    <row r="870" spans="1:38" ht="21.95" customHeight="1" x14ac:dyDescent="0.3">
      <c r="A870" s="22"/>
      <c r="B870" s="22"/>
      <c r="C870" s="27"/>
      <c r="D870" s="21"/>
      <c r="E870" s="21"/>
      <c r="F870" s="21"/>
      <c r="G870" s="21"/>
      <c r="H870" s="21"/>
      <c r="I870" s="21"/>
      <c r="J870" s="21"/>
      <c r="K870" s="21"/>
      <c r="L870" s="21"/>
      <c r="M870" s="22"/>
    </row>
    <row r="871" spans="1:38" ht="21.95" customHeight="1" x14ac:dyDescent="0.3">
      <c r="A871" s="22"/>
      <c r="B871" s="22"/>
      <c r="C871" s="27"/>
      <c r="D871" s="21"/>
      <c r="E871" s="21"/>
      <c r="F871" s="21"/>
      <c r="G871" s="21"/>
      <c r="H871" s="21"/>
      <c r="I871" s="21"/>
      <c r="J871" s="21"/>
      <c r="K871" s="21"/>
      <c r="L871" s="21"/>
      <c r="M871" s="22"/>
    </row>
    <row r="872" spans="1:38" ht="21.95" customHeight="1" x14ac:dyDescent="0.3">
      <c r="A872" s="22"/>
      <c r="B872" s="22"/>
      <c r="C872" s="27"/>
      <c r="D872" s="21"/>
      <c r="E872" s="21"/>
      <c r="F872" s="21"/>
      <c r="G872" s="21"/>
      <c r="H872" s="21"/>
      <c r="I872" s="21"/>
      <c r="J872" s="21"/>
      <c r="K872" s="21"/>
      <c r="L872" s="21"/>
      <c r="M872" s="22"/>
    </row>
    <row r="873" spans="1:38" ht="21.95" customHeight="1" x14ac:dyDescent="0.3">
      <c r="A873" s="22"/>
      <c r="B873" s="22"/>
      <c r="C873" s="27"/>
      <c r="D873" s="21"/>
      <c r="E873" s="21"/>
      <c r="F873" s="21"/>
      <c r="G873" s="21"/>
      <c r="H873" s="21"/>
      <c r="I873" s="21"/>
      <c r="J873" s="21"/>
      <c r="K873" s="21"/>
      <c r="L873" s="21"/>
      <c r="M873" s="22"/>
    </row>
    <row r="874" spans="1:38" ht="21.95" customHeight="1" x14ac:dyDescent="0.3">
      <c r="A874" s="22"/>
      <c r="B874" s="22"/>
      <c r="C874" s="27"/>
      <c r="D874" s="21"/>
      <c r="E874" s="21"/>
      <c r="F874" s="21"/>
      <c r="G874" s="21"/>
      <c r="H874" s="21"/>
      <c r="I874" s="21"/>
      <c r="J874" s="21"/>
      <c r="K874" s="21"/>
      <c r="L874" s="21"/>
      <c r="M874" s="22"/>
    </row>
    <row r="875" spans="1:38" ht="21.95" customHeight="1" x14ac:dyDescent="0.3">
      <c r="A875" s="22"/>
      <c r="B875" s="22"/>
      <c r="C875" s="27"/>
      <c r="D875" s="21"/>
      <c r="E875" s="21"/>
      <c r="F875" s="21"/>
      <c r="G875" s="21"/>
      <c r="H875" s="21"/>
      <c r="I875" s="21"/>
      <c r="J875" s="21"/>
      <c r="K875" s="21"/>
      <c r="L875" s="21"/>
      <c r="M875" s="22"/>
    </row>
    <row r="876" spans="1:38" ht="21.95" customHeight="1" x14ac:dyDescent="0.3">
      <c r="A876" s="22"/>
      <c r="B876" s="22"/>
      <c r="C876" s="27"/>
      <c r="D876" s="21"/>
      <c r="E876" s="21"/>
      <c r="F876" s="21"/>
      <c r="G876" s="21"/>
      <c r="H876" s="21"/>
      <c r="I876" s="21"/>
      <c r="J876" s="21"/>
      <c r="K876" s="21"/>
      <c r="L876" s="21"/>
      <c r="M876" s="22"/>
    </row>
    <row r="877" spans="1:38" ht="21.95" customHeight="1" x14ac:dyDescent="0.3">
      <c r="A877" s="22"/>
      <c r="B877" s="22"/>
      <c r="C877" s="27"/>
      <c r="D877" s="21"/>
      <c r="E877" s="21"/>
      <c r="F877" s="21"/>
      <c r="G877" s="21"/>
      <c r="H877" s="21"/>
      <c r="I877" s="21"/>
      <c r="J877" s="21"/>
      <c r="K877" s="21"/>
      <c r="L877" s="21"/>
      <c r="M877" s="22"/>
    </row>
    <row r="878" spans="1:38" ht="21.95" customHeight="1" x14ac:dyDescent="0.3">
      <c r="A878" s="23" t="s">
        <v>43</v>
      </c>
      <c r="B878" s="24"/>
      <c r="C878" s="25"/>
      <c r="D878" s="26"/>
      <c r="E878" s="26"/>
      <c r="F878" s="26">
        <f>ROUNDDOWN(SUMIF(Q861:Q864, "1", F861:F864), 0)</f>
        <v>0</v>
      </c>
      <c r="G878" s="26"/>
      <c r="H878" s="26">
        <f>ROUNDDOWN(SUMIF(Q861:Q864, "1", H861:H864), 0)</f>
        <v>0</v>
      </c>
      <c r="I878" s="26"/>
      <c r="J878" s="26">
        <f>ROUNDDOWN(SUMIF(Q861:Q864, "1", J861:J864), 0)</f>
        <v>0</v>
      </c>
      <c r="K878" s="26"/>
      <c r="L878" s="26">
        <f>F878+H878+J878</f>
        <v>0</v>
      </c>
      <c r="M878" s="24"/>
      <c r="R878" s="28">
        <f t="shared" ref="R878:AL878" si="857">ROUNDDOWN(SUM(R861:R864), 0)</f>
        <v>0</v>
      </c>
      <c r="S878" s="28">
        <f t="shared" si="857"/>
        <v>0</v>
      </c>
      <c r="T878" s="28">
        <f t="shared" si="857"/>
        <v>0</v>
      </c>
      <c r="U878" s="28">
        <f t="shared" si="857"/>
        <v>0</v>
      </c>
      <c r="V878" s="28">
        <f t="shared" si="857"/>
        <v>0</v>
      </c>
      <c r="W878" s="28">
        <f t="shared" si="857"/>
        <v>0</v>
      </c>
      <c r="X878" s="28">
        <f t="shared" si="857"/>
        <v>0</v>
      </c>
      <c r="Y878" s="28">
        <f t="shared" si="857"/>
        <v>0</v>
      </c>
      <c r="Z878" s="28">
        <f t="shared" si="857"/>
        <v>0</v>
      </c>
      <c r="AA878" s="28">
        <f t="shared" si="857"/>
        <v>0</v>
      </c>
      <c r="AB878" s="28">
        <f t="shared" si="857"/>
        <v>0</v>
      </c>
      <c r="AC878" s="28">
        <f t="shared" si="857"/>
        <v>0</v>
      </c>
      <c r="AD878" s="28">
        <f t="shared" si="857"/>
        <v>0</v>
      </c>
      <c r="AE878" s="28">
        <f t="shared" si="857"/>
        <v>0</v>
      </c>
      <c r="AF878" s="28">
        <f t="shared" si="857"/>
        <v>0</v>
      </c>
      <c r="AG878" s="28">
        <f t="shared" si="857"/>
        <v>0</v>
      </c>
      <c r="AH878" s="28">
        <f t="shared" si="857"/>
        <v>0</v>
      </c>
      <c r="AI878" s="28">
        <f t="shared" si="857"/>
        <v>0</v>
      </c>
      <c r="AJ878" s="28">
        <f t="shared" si="857"/>
        <v>0</v>
      </c>
      <c r="AK878" s="28">
        <f t="shared" si="857"/>
        <v>0</v>
      </c>
      <c r="AL878" s="28">
        <f t="shared" si="857"/>
        <v>0</v>
      </c>
    </row>
    <row r="879" spans="1:38" ht="21.95" customHeight="1" x14ac:dyDescent="0.3">
      <c r="A879" s="59" t="s">
        <v>280</v>
      </c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</row>
    <row r="880" spans="1:38" ht="21.95" customHeight="1" x14ac:dyDescent="0.3">
      <c r="A880" s="19" t="s">
        <v>167</v>
      </c>
      <c r="B880" s="19" t="s">
        <v>168</v>
      </c>
      <c r="C880" s="20" t="s">
        <v>12</v>
      </c>
      <c r="D880" s="21">
        <v>229</v>
      </c>
      <c r="E880" s="21"/>
      <c r="F880" s="21">
        <f t="shared" ref="F880:F887" si="858">ROUNDDOWN(D880*E880, 0)</f>
        <v>0</v>
      </c>
      <c r="G880" s="21"/>
      <c r="H880" s="21">
        <f t="shared" ref="H880:H887" si="859">ROUNDDOWN(D880*G880, 0)</f>
        <v>0</v>
      </c>
      <c r="I880" s="21"/>
      <c r="J880" s="21">
        <f t="shared" ref="J880:J887" si="860">ROUNDDOWN(D880*I880, 0)</f>
        <v>0</v>
      </c>
      <c r="K880" s="21">
        <f t="shared" ref="K880:L887" si="861">E880+G880+I880</f>
        <v>0</v>
      </c>
      <c r="L880" s="21">
        <f t="shared" si="861"/>
        <v>0</v>
      </c>
      <c r="M880" s="19"/>
      <c r="O880" s="28" t="str">
        <f>""</f>
        <v/>
      </c>
      <c r="P880" s="29" t="s">
        <v>42</v>
      </c>
      <c r="Q880" s="28">
        <v>1</v>
      </c>
      <c r="R880" s="28">
        <f t="shared" ref="R880:R887" si="862">IF(P880="기계경비", J880, 0)</f>
        <v>0</v>
      </c>
      <c r="S880" s="28">
        <f t="shared" ref="S880:S887" si="863">IF(P880="운반비", J880, 0)</f>
        <v>0</v>
      </c>
      <c r="T880" s="28">
        <f t="shared" ref="T880:T887" si="864">IF(P880="작업부산물", F880, 0)</f>
        <v>0</v>
      </c>
      <c r="U880" s="28">
        <f t="shared" ref="U880:U887" si="865">IF(P880="관급", F880, 0)</f>
        <v>0</v>
      </c>
      <c r="V880" s="28">
        <f t="shared" ref="V880:V887" si="866">IF(P880="외주비", J880, 0)</f>
        <v>0</v>
      </c>
      <c r="W880" s="28">
        <f t="shared" ref="W880:W887" si="867">IF(P880="장비비", J880, 0)</f>
        <v>0</v>
      </c>
      <c r="X880" s="28">
        <f t="shared" ref="X880:X887" si="868">IF(P880="폐기물처리비", J880, 0)</f>
        <v>0</v>
      </c>
      <c r="Y880" s="28">
        <f t="shared" ref="Y880:Y887" si="869">IF(P880="가설비", J880, 0)</f>
        <v>0</v>
      </c>
      <c r="Z880" s="28">
        <f t="shared" ref="Z880:Z887" si="870">IF(P880="잡비제외분", F880, 0)</f>
        <v>0</v>
      </c>
      <c r="AA880" s="28">
        <f t="shared" ref="AA880:AA887" si="871">IF(P880="사급자재대", L880, 0)</f>
        <v>0</v>
      </c>
      <c r="AB880" s="28">
        <f t="shared" ref="AB880:AB887" si="872">IF(P880="관급자재대", L880, 0)</f>
        <v>0</v>
      </c>
      <c r="AC880" s="28">
        <f t="shared" ref="AC880:AC887" si="873">IF(P880="관급자관급자재대", L880, 0)</f>
        <v>0</v>
      </c>
      <c r="AD880" s="28">
        <f t="shared" ref="AD880:AD887" si="874">IF(P880="고철처리비", L880, 0)</f>
        <v>0</v>
      </c>
      <c r="AE880" s="28">
        <f t="shared" ref="AE880:AE887" si="875">IF(P880="사용자항목3", L880, 0)</f>
        <v>0</v>
      </c>
      <c r="AF880" s="28">
        <f t="shared" ref="AF880:AF887" si="876">IF(P880="사용자항목4", L880, 0)</f>
        <v>0</v>
      </c>
      <c r="AG880" s="28">
        <f t="shared" ref="AG880:AG887" si="877">IF(P880="사용자항목5", L880, 0)</f>
        <v>0</v>
      </c>
      <c r="AH880" s="28">
        <f t="shared" ref="AH880:AH887" si="878">IF(P880="사용자항목6", L880, 0)</f>
        <v>0</v>
      </c>
      <c r="AI880" s="28">
        <f t="shared" ref="AI880:AI887" si="879">IF(P880="사용자항목7", L880, 0)</f>
        <v>0</v>
      </c>
      <c r="AJ880" s="28">
        <f t="shared" ref="AJ880:AJ887" si="880">IF(P880="사용자항목8", L880, 0)</f>
        <v>0</v>
      </c>
      <c r="AK880" s="28">
        <f t="shared" ref="AK880:AK887" si="881">IF(P880="사용자항목9", L880, 0)</f>
        <v>0</v>
      </c>
    </row>
    <row r="881" spans="1:37" ht="21.95" customHeight="1" x14ac:dyDescent="0.3">
      <c r="A881" s="19" t="s">
        <v>169</v>
      </c>
      <c r="B881" s="19" t="s">
        <v>168</v>
      </c>
      <c r="C881" s="20" t="s">
        <v>12</v>
      </c>
      <c r="D881" s="21">
        <v>229</v>
      </c>
      <c r="E881" s="21"/>
      <c r="F881" s="21">
        <f t="shared" si="858"/>
        <v>0</v>
      </c>
      <c r="G881" s="21"/>
      <c r="H881" s="21">
        <f t="shared" si="859"/>
        <v>0</v>
      </c>
      <c r="I881" s="21"/>
      <c r="J881" s="21">
        <f t="shared" si="860"/>
        <v>0</v>
      </c>
      <c r="K881" s="21">
        <f t="shared" si="861"/>
        <v>0</v>
      </c>
      <c r="L881" s="21">
        <f t="shared" si="861"/>
        <v>0</v>
      </c>
      <c r="M881" s="19"/>
      <c r="O881" s="28" t="str">
        <f>""</f>
        <v/>
      </c>
      <c r="P881" s="29" t="s">
        <v>42</v>
      </c>
      <c r="Q881" s="28">
        <v>1</v>
      </c>
      <c r="R881" s="28">
        <f t="shared" si="862"/>
        <v>0</v>
      </c>
      <c r="S881" s="28">
        <f t="shared" si="863"/>
        <v>0</v>
      </c>
      <c r="T881" s="28">
        <f t="shared" si="864"/>
        <v>0</v>
      </c>
      <c r="U881" s="28">
        <f t="shared" si="865"/>
        <v>0</v>
      </c>
      <c r="V881" s="28">
        <f t="shared" si="866"/>
        <v>0</v>
      </c>
      <c r="W881" s="28">
        <f t="shared" si="867"/>
        <v>0</v>
      </c>
      <c r="X881" s="28">
        <f t="shared" si="868"/>
        <v>0</v>
      </c>
      <c r="Y881" s="28">
        <f t="shared" si="869"/>
        <v>0</v>
      </c>
      <c r="Z881" s="28">
        <f t="shared" si="870"/>
        <v>0</v>
      </c>
      <c r="AA881" s="28">
        <f t="shared" si="871"/>
        <v>0</v>
      </c>
      <c r="AB881" s="28">
        <f t="shared" si="872"/>
        <v>0</v>
      </c>
      <c r="AC881" s="28">
        <f t="shared" si="873"/>
        <v>0</v>
      </c>
      <c r="AD881" s="28">
        <f t="shared" si="874"/>
        <v>0</v>
      </c>
      <c r="AE881" s="28">
        <f t="shared" si="875"/>
        <v>0</v>
      </c>
      <c r="AF881" s="28">
        <f t="shared" si="876"/>
        <v>0</v>
      </c>
      <c r="AG881" s="28">
        <f t="shared" si="877"/>
        <v>0</v>
      </c>
      <c r="AH881" s="28">
        <f t="shared" si="878"/>
        <v>0</v>
      </c>
      <c r="AI881" s="28">
        <f t="shared" si="879"/>
        <v>0</v>
      </c>
      <c r="AJ881" s="28">
        <f t="shared" si="880"/>
        <v>0</v>
      </c>
      <c r="AK881" s="28">
        <f t="shared" si="881"/>
        <v>0</v>
      </c>
    </row>
    <row r="882" spans="1:37" ht="21.95" customHeight="1" x14ac:dyDescent="0.3">
      <c r="A882" s="19" t="s">
        <v>170</v>
      </c>
      <c r="B882" s="19" t="s">
        <v>168</v>
      </c>
      <c r="C882" s="20" t="s">
        <v>12</v>
      </c>
      <c r="D882" s="21">
        <v>13</v>
      </c>
      <c r="E882" s="21"/>
      <c r="F882" s="21">
        <f t="shared" si="858"/>
        <v>0</v>
      </c>
      <c r="G882" s="21"/>
      <c r="H882" s="21">
        <f t="shared" si="859"/>
        <v>0</v>
      </c>
      <c r="I882" s="21"/>
      <c r="J882" s="21">
        <f t="shared" si="860"/>
        <v>0</v>
      </c>
      <c r="K882" s="21">
        <f t="shared" si="861"/>
        <v>0</v>
      </c>
      <c r="L882" s="21">
        <f t="shared" si="861"/>
        <v>0</v>
      </c>
      <c r="M882" s="19"/>
      <c r="O882" s="28" t="str">
        <f>""</f>
        <v/>
      </c>
      <c r="P882" s="29" t="s">
        <v>42</v>
      </c>
      <c r="Q882" s="28">
        <v>1</v>
      </c>
      <c r="R882" s="28">
        <f t="shared" si="862"/>
        <v>0</v>
      </c>
      <c r="S882" s="28">
        <f t="shared" si="863"/>
        <v>0</v>
      </c>
      <c r="T882" s="28">
        <f t="shared" si="864"/>
        <v>0</v>
      </c>
      <c r="U882" s="28">
        <f t="shared" si="865"/>
        <v>0</v>
      </c>
      <c r="V882" s="28">
        <f t="shared" si="866"/>
        <v>0</v>
      </c>
      <c r="W882" s="28">
        <f t="shared" si="867"/>
        <v>0</v>
      </c>
      <c r="X882" s="28">
        <f t="shared" si="868"/>
        <v>0</v>
      </c>
      <c r="Y882" s="28">
        <f t="shared" si="869"/>
        <v>0</v>
      </c>
      <c r="Z882" s="28">
        <f t="shared" si="870"/>
        <v>0</v>
      </c>
      <c r="AA882" s="28">
        <f t="shared" si="871"/>
        <v>0</v>
      </c>
      <c r="AB882" s="28">
        <f t="shared" si="872"/>
        <v>0</v>
      </c>
      <c r="AC882" s="28">
        <f t="shared" si="873"/>
        <v>0</v>
      </c>
      <c r="AD882" s="28">
        <f t="shared" si="874"/>
        <v>0</v>
      </c>
      <c r="AE882" s="28">
        <f t="shared" si="875"/>
        <v>0</v>
      </c>
      <c r="AF882" s="28">
        <f t="shared" si="876"/>
        <v>0</v>
      </c>
      <c r="AG882" s="28">
        <f t="shared" si="877"/>
        <v>0</v>
      </c>
      <c r="AH882" s="28">
        <f t="shared" si="878"/>
        <v>0</v>
      </c>
      <c r="AI882" s="28">
        <f t="shared" si="879"/>
        <v>0</v>
      </c>
      <c r="AJ882" s="28">
        <f t="shared" si="880"/>
        <v>0</v>
      </c>
      <c r="AK882" s="28">
        <f t="shared" si="881"/>
        <v>0</v>
      </c>
    </row>
    <row r="883" spans="1:37" ht="21.95" customHeight="1" x14ac:dyDescent="0.3">
      <c r="A883" s="19" t="s">
        <v>171</v>
      </c>
      <c r="B883" s="19" t="s">
        <v>172</v>
      </c>
      <c r="C883" s="20" t="s">
        <v>12</v>
      </c>
      <c r="D883" s="21">
        <v>13</v>
      </c>
      <c r="E883" s="21"/>
      <c r="F883" s="21">
        <f t="shared" si="858"/>
        <v>0</v>
      </c>
      <c r="G883" s="21"/>
      <c r="H883" s="21">
        <f t="shared" si="859"/>
        <v>0</v>
      </c>
      <c r="I883" s="21"/>
      <c r="J883" s="21">
        <f t="shared" si="860"/>
        <v>0</v>
      </c>
      <c r="K883" s="21">
        <f t="shared" si="861"/>
        <v>0</v>
      </c>
      <c r="L883" s="21">
        <f t="shared" si="861"/>
        <v>0</v>
      </c>
      <c r="M883" s="19"/>
      <c r="O883" s="28" t="str">
        <f>""</f>
        <v/>
      </c>
      <c r="P883" s="29" t="s">
        <v>42</v>
      </c>
      <c r="Q883" s="28">
        <v>1</v>
      </c>
      <c r="R883" s="28">
        <f t="shared" si="862"/>
        <v>0</v>
      </c>
      <c r="S883" s="28">
        <f t="shared" si="863"/>
        <v>0</v>
      </c>
      <c r="T883" s="28">
        <f t="shared" si="864"/>
        <v>0</v>
      </c>
      <c r="U883" s="28">
        <f t="shared" si="865"/>
        <v>0</v>
      </c>
      <c r="V883" s="28">
        <f t="shared" si="866"/>
        <v>0</v>
      </c>
      <c r="W883" s="28">
        <f t="shared" si="867"/>
        <v>0</v>
      </c>
      <c r="X883" s="28">
        <f t="shared" si="868"/>
        <v>0</v>
      </c>
      <c r="Y883" s="28">
        <f t="shared" si="869"/>
        <v>0</v>
      </c>
      <c r="Z883" s="28">
        <f t="shared" si="870"/>
        <v>0</v>
      </c>
      <c r="AA883" s="28">
        <f t="shared" si="871"/>
        <v>0</v>
      </c>
      <c r="AB883" s="28">
        <f t="shared" si="872"/>
        <v>0</v>
      </c>
      <c r="AC883" s="28">
        <f t="shared" si="873"/>
        <v>0</v>
      </c>
      <c r="AD883" s="28">
        <f t="shared" si="874"/>
        <v>0</v>
      </c>
      <c r="AE883" s="28">
        <f t="shared" si="875"/>
        <v>0</v>
      </c>
      <c r="AF883" s="28">
        <f t="shared" si="876"/>
        <v>0</v>
      </c>
      <c r="AG883" s="28">
        <f t="shared" si="877"/>
        <v>0</v>
      </c>
      <c r="AH883" s="28">
        <f t="shared" si="878"/>
        <v>0</v>
      </c>
      <c r="AI883" s="28">
        <f t="shared" si="879"/>
        <v>0</v>
      </c>
      <c r="AJ883" s="28">
        <f t="shared" si="880"/>
        <v>0</v>
      </c>
      <c r="AK883" s="28">
        <f t="shared" si="881"/>
        <v>0</v>
      </c>
    </row>
    <row r="884" spans="1:37" ht="21.95" customHeight="1" x14ac:dyDescent="0.3">
      <c r="A884" s="19" t="s">
        <v>173</v>
      </c>
      <c r="B884" s="22"/>
      <c r="C884" s="20" t="s">
        <v>12</v>
      </c>
      <c r="D884" s="21">
        <v>42</v>
      </c>
      <c r="E884" s="21"/>
      <c r="F884" s="21">
        <f t="shared" si="858"/>
        <v>0</v>
      </c>
      <c r="G884" s="21"/>
      <c r="H884" s="21">
        <f t="shared" si="859"/>
        <v>0</v>
      </c>
      <c r="I884" s="21"/>
      <c r="J884" s="21">
        <f t="shared" si="860"/>
        <v>0</v>
      </c>
      <c r="K884" s="21">
        <f t="shared" si="861"/>
        <v>0</v>
      </c>
      <c r="L884" s="21">
        <f t="shared" si="861"/>
        <v>0</v>
      </c>
      <c r="M884" s="19"/>
      <c r="O884" s="28" t="str">
        <f>""</f>
        <v/>
      </c>
      <c r="P884" s="29" t="s">
        <v>42</v>
      </c>
      <c r="Q884" s="28">
        <v>1</v>
      </c>
      <c r="R884" s="28">
        <f t="shared" si="862"/>
        <v>0</v>
      </c>
      <c r="S884" s="28">
        <f t="shared" si="863"/>
        <v>0</v>
      </c>
      <c r="T884" s="28">
        <f t="shared" si="864"/>
        <v>0</v>
      </c>
      <c r="U884" s="28">
        <f t="shared" si="865"/>
        <v>0</v>
      </c>
      <c r="V884" s="28">
        <f t="shared" si="866"/>
        <v>0</v>
      </c>
      <c r="W884" s="28">
        <f t="shared" si="867"/>
        <v>0</v>
      </c>
      <c r="X884" s="28">
        <f t="shared" si="868"/>
        <v>0</v>
      </c>
      <c r="Y884" s="28">
        <f t="shared" si="869"/>
        <v>0</v>
      </c>
      <c r="Z884" s="28">
        <f t="shared" si="870"/>
        <v>0</v>
      </c>
      <c r="AA884" s="28">
        <f t="shared" si="871"/>
        <v>0</v>
      </c>
      <c r="AB884" s="28">
        <f t="shared" si="872"/>
        <v>0</v>
      </c>
      <c r="AC884" s="28">
        <f t="shared" si="873"/>
        <v>0</v>
      </c>
      <c r="AD884" s="28">
        <f t="shared" si="874"/>
        <v>0</v>
      </c>
      <c r="AE884" s="28">
        <f t="shared" si="875"/>
        <v>0</v>
      </c>
      <c r="AF884" s="28">
        <f t="shared" si="876"/>
        <v>0</v>
      </c>
      <c r="AG884" s="28">
        <f t="shared" si="877"/>
        <v>0</v>
      </c>
      <c r="AH884" s="28">
        <f t="shared" si="878"/>
        <v>0</v>
      </c>
      <c r="AI884" s="28">
        <f t="shared" si="879"/>
        <v>0</v>
      </c>
      <c r="AJ884" s="28">
        <f t="shared" si="880"/>
        <v>0</v>
      </c>
      <c r="AK884" s="28">
        <f t="shared" si="881"/>
        <v>0</v>
      </c>
    </row>
    <row r="885" spans="1:37" ht="21.95" customHeight="1" x14ac:dyDescent="0.3">
      <c r="A885" s="19" t="s">
        <v>175</v>
      </c>
      <c r="B885" s="19" t="s">
        <v>176</v>
      </c>
      <c r="C885" s="20" t="s">
        <v>12</v>
      </c>
      <c r="D885" s="21">
        <v>488</v>
      </c>
      <c r="E885" s="21"/>
      <c r="F885" s="21">
        <f t="shared" si="858"/>
        <v>0</v>
      </c>
      <c r="G885" s="21"/>
      <c r="H885" s="21">
        <f t="shared" si="859"/>
        <v>0</v>
      </c>
      <c r="I885" s="21"/>
      <c r="J885" s="21">
        <f t="shared" si="860"/>
        <v>0</v>
      </c>
      <c r="K885" s="21">
        <f t="shared" si="861"/>
        <v>0</v>
      </c>
      <c r="L885" s="21">
        <f t="shared" si="861"/>
        <v>0</v>
      </c>
      <c r="M885" s="19"/>
      <c r="O885" s="28" t="str">
        <f>""</f>
        <v/>
      </c>
      <c r="P885" s="29" t="s">
        <v>42</v>
      </c>
      <c r="Q885" s="28">
        <v>1</v>
      </c>
      <c r="R885" s="28">
        <f t="shared" si="862"/>
        <v>0</v>
      </c>
      <c r="S885" s="28">
        <f t="shared" si="863"/>
        <v>0</v>
      </c>
      <c r="T885" s="28">
        <f t="shared" si="864"/>
        <v>0</v>
      </c>
      <c r="U885" s="28">
        <f t="shared" si="865"/>
        <v>0</v>
      </c>
      <c r="V885" s="28">
        <f t="shared" si="866"/>
        <v>0</v>
      </c>
      <c r="W885" s="28">
        <f t="shared" si="867"/>
        <v>0</v>
      </c>
      <c r="X885" s="28">
        <f t="shared" si="868"/>
        <v>0</v>
      </c>
      <c r="Y885" s="28">
        <f t="shared" si="869"/>
        <v>0</v>
      </c>
      <c r="Z885" s="28">
        <f t="shared" si="870"/>
        <v>0</v>
      </c>
      <c r="AA885" s="28">
        <f t="shared" si="871"/>
        <v>0</v>
      </c>
      <c r="AB885" s="28">
        <f t="shared" si="872"/>
        <v>0</v>
      </c>
      <c r="AC885" s="28">
        <f t="shared" si="873"/>
        <v>0</v>
      </c>
      <c r="AD885" s="28">
        <f t="shared" si="874"/>
        <v>0</v>
      </c>
      <c r="AE885" s="28">
        <f t="shared" si="875"/>
        <v>0</v>
      </c>
      <c r="AF885" s="28">
        <f t="shared" si="876"/>
        <v>0</v>
      </c>
      <c r="AG885" s="28">
        <f t="shared" si="877"/>
        <v>0</v>
      </c>
      <c r="AH885" s="28">
        <f t="shared" si="878"/>
        <v>0</v>
      </c>
      <c r="AI885" s="28">
        <f t="shared" si="879"/>
        <v>0</v>
      </c>
      <c r="AJ885" s="28">
        <f t="shared" si="880"/>
        <v>0</v>
      </c>
      <c r="AK885" s="28">
        <f t="shared" si="881"/>
        <v>0</v>
      </c>
    </row>
    <row r="886" spans="1:37" ht="21.95" customHeight="1" x14ac:dyDescent="0.3">
      <c r="A886" s="19" t="s">
        <v>57</v>
      </c>
      <c r="B886" s="19" t="s">
        <v>177</v>
      </c>
      <c r="C886" s="20" t="s">
        <v>8</v>
      </c>
      <c r="D886" s="21">
        <v>68</v>
      </c>
      <c r="E886" s="21"/>
      <c r="F886" s="21">
        <f t="shared" si="858"/>
        <v>0</v>
      </c>
      <c r="G886" s="21"/>
      <c r="H886" s="21">
        <f t="shared" si="859"/>
        <v>0</v>
      </c>
      <c r="I886" s="21"/>
      <c r="J886" s="21">
        <f t="shared" si="860"/>
        <v>0</v>
      </c>
      <c r="K886" s="21">
        <f t="shared" si="861"/>
        <v>0</v>
      </c>
      <c r="L886" s="21">
        <f t="shared" si="861"/>
        <v>0</v>
      </c>
      <c r="M886" s="19"/>
      <c r="O886" s="28" t="str">
        <f>""</f>
        <v/>
      </c>
      <c r="P886" s="29" t="s">
        <v>42</v>
      </c>
      <c r="Q886" s="28">
        <v>1</v>
      </c>
      <c r="R886" s="28">
        <f t="shared" si="862"/>
        <v>0</v>
      </c>
      <c r="S886" s="28">
        <f t="shared" si="863"/>
        <v>0</v>
      </c>
      <c r="T886" s="28">
        <f t="shared" si="864"/>
        <v>0</v>
      </c>
      <c r="U886" s="28">
        <f t="shared" si="865"/>
        <v>0</v>
      </c>
      <c r="V886" s="28">
        <f t="shared" si="866"/>
        <v>0</v>
      </c>
      <c r="W886" s="28">
        <f t="shared" si="867"/>
        <v>0</v>
      </c>
      <c r="X886" s="28">
        <f t="shared" si="868"/>
        <v>0</v>
      </c>
      <c r="Y886" s="28">
        <f t="shared" si="869"/>
        <v>0</v>
      </c>
      <c r="Z886" s="28">
        <f t="shared" si="870"/>
        <v>0</v>
      </c>
      <c r="AA886" s="28">
        <f t="shared" si="871"/>
        <v>0</v>
      </c>
      <c r="AB886" s="28">
        <f t="shared" si="872"/>
        <v>0</v>
      </c>
      <c r="AC886" s="28">
        <f t="shared" si="873"/>
        <v>0</v>
      </c>
      <c r="AD886" s="28">
        <f t="shared" si="874"/>
        <v>0</v>
      </c>
      <c r="AE886" s="28">
        <f t="shared" si="875"/>
        <v>0</v>
      </c>
      <c r="AF886" s="28">
        <f t="shared" si="876"/>
        <v>0</v>
      </c>
      <c r="AG886" s="28">
        <f t="shared" si="877"/>
        <v>0</v>
      </c>
      <c r="AH886" s="28">
        <f t="shared" si="878"/>
        <v>0</v>
      </c>
      <c r="AI886" s="28">
        <f t="shared" si="879"/>
        <v>0</v>
      </c>
      <c r="AJ886" s="28">
        <f t="shared" si="880"/>
        <v>0</v>
      </c>
      <c r="AK886" s="28">
        <f t="shared" si="881"/>
        <v>0</v>
      </c>
    </row>
    <row r="887" spans="1:37" ht="21.95" customHeight="1" x14ac:dyDescent="0.3">
      <c r="A887" s="19" t="s">
        <v>178</v>
      </c>
      <c r="B887" s="19" t="s">
        <v>70</v>
      </c>
      <c r="C887" s="20" t="s">
        <v>21</v>
      </c>
      <c r="D887" s="21">
        <v>10</v>
      </c>
      <c r="E887" s="21"/>
      <c r="F887" s="21">
        <f t="shared" si="858"/>
        <v>0</v>
      </c>
      <c r="G887" s="21"/>
      <c r="H887" s="21">
        <f t="shared" si="859"/>
        <v>0</v>
      </c>
      <c r="I887" s="21"/>
      <c r="J887" s="21">
        <f t="shared" si="860"/>
        <v>0</v>
      </c>
      <c r="K887" s="21">
        <f t="shared" si="861"/>
        <v>0</v>
      </c>
      <c r="L887" s="21">
        <f t="shared" si="861"/>
        <v>0</v>
      </c>
      <c r="M887" s="19"/>
      <c r="O887" s="28" t="str">
        <f>""</f>
        <v/>
      </c>
      <c r="P887" s="29" t="s">
        <v>42</v>
      </c>
      <c r="Q887" s="28">
        <v>1</v>
      </c>
      <c r="R887" s="28">
        <f t="shared" si="862"/>
        <v>0</v>
      </c>
      <c r="S887" s="28">
        <f t="shared" si="863"/>
        <v>0</v>
      </c>
      <c r="T887" s="28">
        <f t="shared" si="864"/>
        <v>0</v>
      </c>
      <c r="U887" s="28">
        <f t="shared" si="865"/>
        <v>0</v>
      </c>
      <c r="V887" s="28">
        <f t="shared" si="866"/>
        <v>0</v>
      </c>
      <c r="W887" s="28">
        <f t="shared" si="867"/>
        <v>0</v>
      </c>
      <c r="X887" s="28">
        <f t="shared" si="868"/>
        <v>0</v>
      </c>
      <c r="Y887" s="28">
        <f t="shared" si="869"/>
        <v>0</v>
      </c>
      <c r="Z887" s="28">
        <f t="shared" si="870"/>
        <v>0</v>
      </c>
      <c r="AA887" s="28">
        <f t="shared" si="871"/>
        <v>0</v>
      </c>
      <c r="AB887" s="28">
        <f t="shared" si="872"/>
        <v>0</v>
      </c>
      <c r="AC887" s="28">
        <f t="shared" si="873"/>
        <v>0</v>
      </c>
      <c r="AD887" s="28">
        <f t="shared" si="874"/>
        <v>0</v>
      </c>
      <c r="AE887" s="28">
        <f t="shared" si="875"/>
        <v>0</v>
      </c>
      <c r="AF887" s="28">
        <f t="shared" si="876"/>
        <v>0</v>
      </c>
      <c r="AG887" s="28">
        <f t="shared" si="877"/>
        <v>0</v>
      </c>
      <c r="AH887" s="28">
        <f t="shared" si="878"/>
        <v>0</v>
      </c>
      <c r="AI887" s="28">
        <f t="shared" si="879"/>
        <v>0</v>
      </c>
      <c r="AJ887" s="28">
        <f t="shared" si="880"/>
        <v>0</v>
      </c>
      <c r="AK887" s="28">
        <f t="shared" si="881"/>
        <v>0</v>
      </c>
    </row>
    <row r="888" spans="1:37" ht="21.95" customHeight="1" x14ac:dyDescent="0.3">
      <c r="A888" s="22"/>
      <c r="B888" s="22"/>
      <c r="C888" s="27"/>
      <c r="D888" s="21"/>
      <c r="E888" s="21"/>
      <c r="F888" s="21"/>
      <c r="G888" s="21"/>
      <c r="H888" s="21"/>
      <c r="I888" s="21"/>
      <c r="J888" s="21"/>
      <c r="K888" s="21"/>
      <c r="L888" s="21"/>
      <c r="M888" s="22"/>
    </row>
    <row r="889" spans="1:37" ht="21.95" customHeight="1" x14ac:dyDescent="0.3">
      <c r="A889" s="22"/>
      <c r="B889" s="22"/>
      <c r="C889" s="27"/>
      <c r="D889" s="21"/>
      <c r="E889" s="21"/>
      <c r="F889" s="21"/>
      <c r="G889" s="21"/>
      <c r="H889" s="21"/>
      <c r="I889" s="21"/>
      <c r="J889" s="21"/>
      <c r="K889" s="21"/>
      <c r="L889" s="21"/>
      <c r="M889" s="22"/>
    </row>
    <row r="890" spans="1:37" ht="21.95" customHeight="1" x14ac:dyDescent="0.3">
      <c r="A890" s="22"/>
      <c r="B890" s="22"/>
      <c r="C890" s="27"/>
      <c r="D890" s="21"/>
      <c r="E890" s="21"/>
      <c r="F890" s="21"/>
      <c r="G890" s="21"/>
      <c r="H890" s="21"/>
      <c r="I890" s="21"/>
      <c r="J890" s="21"/>
      <c r="K890" s="21"/>
      <c r="L890" s="21"/>
      <c r="M890" s="22"/>
    </row>
    <row r="891" spans="1:37" ht="21.95" customHeight="1" x14ac:dyDescent="0.3">
      <c r="A891" s="22"/>
      <c r="B891" s="22"/>
      <c r="C891" s="27"/>
      <c r="D891" s="21"/>
      <c r="E891" s="21"/>
      <c r="F891" s="21"/>
      <c r="G891" s="21"/>
      <c r="H891" s="21"/>
      <c r="I891" s="21"/>
      <c r="J891" s="21"/>
      <c r="K891" s="21"/>
      <c r="L891" s="21"/>
      <c r="M891" s="22"/>
    </row>
    <row r="892" spans="1:37" ht="21.95" customHeight="1" x14ac:dyDescent="0.3">
      <c r="A892" s="22"/>
      <c r="B892" s="22"/>
      <c r="C892" s="27"/>
      <c r="D892" s="21"/>
      <c r="E892" s="21"/>
      <c r="F892" s="21"/>
      <c r="G892" s="21"/>
      <c r="H892" s="21"/>
      <c r="I892" s="21"/>
      <c r="J892" s="21"/>
      <c r="K892" s="21"/>
      <c r="L892" s="21"/>
      <c r="M892" s="22"/>
    </row>
    <row r="893" spans="1:37" ht="21.95" customHeight="1" x14ac:dyDescent="0.3">
      <c r="A893" s="22"/>
      <c r="B893" s="22"/>
      <c r="C893" s="27"/>
      <c r="D893" s="21"/>
      <c r="E893" s="21"/>
      <c r="F893" s="21"/>
      <c r="G893" s="21"/>
      <c r="H893" s="21"/>
      <c r="I893" s="21"/>
      <c r="J893" s="21"/>
      <c r="K893" s="21"/>
      <c r="L893" s="21"/>
      <c r="M893" s="22"/>
    </row>
    <row r="894" spans="1:37" ht="21.95" customHeight="1" x14ac:dyDescent="0.3">
      <c r="A894" s="22"/>
      <c r="B894" s="22"/>
      <c r="C894" s="27"/>
      <c r="D894" s="21"/>
      <c r="E894" s="21"/>
      <c r="F894" s="21"/>
      <c r="G894" s="21"/>
      <c r="H894" s="21"/>
      <c r="I894" s="21"/>
      <c r="J894" s="21"/>
      <c r="K894" s="21"/>
      <c r="L894" s="21"/>
      <c r="M894" s="22"/>
    </row>
    <row r="895" spans="1:37" ht="21.95" customHeight="1" x14ac:dyDescent="0.3">
      <c r="A895" s="22"/>
      <c r="B895" s="22"/>
      <c r="C895" s="27"/>
      <c r="D895" s="21"/>
      <c r="E895" s="21"/>
      <c r="F895" s="21"/>
      <c r="G895" s="21"/>
      <c r="H895" s="21"/>
      <c r="I895" s="21"/>
      <c r="J895" s="21"/>
      <c r="K895" s="21"/>
      <c r="L895" s="21"/>
      <c r="M895" s="22"/>
    </row>
    <row r="896" spans="1:37" ht="21.95" customHeight="1" x14ac:dyDescent="0.3">
      <c r="A896" s="22"/>
      <c r="B896" s="22"/>
      <c r="C896" s="27"/>
      <c r="D896" s="21"/>
      <c r="E896" s="21"/>
      <c r="F896" s="21"/>
      <c r="G896" s="21"/>
      <c r="H896" s="21"/>
      <c r="I896" s="21"/>
      <c r="J896" s="21"/>
      <c r="K896" s="21"/>
      <c r="L896" s="21"/>
      <c r="M896" s="22"/>
    </row>
    <row r="897" spans="1:38" ht="21.95" customHeight="1" x14ac:dyDescent="0.3">
      <c r="A897" s="23" t="s">
        <v>43</v>
      </c>
      <c r="B897" s="24"/>
      <c r="C897" s="25"/>
      <c r="D897" s="26"/>
      <c r="E897" s="26"/>
      <c r="F897" s="26">
        <f>ROUNDDOWN(SUMIF(Q880:Q887, "1", F880:F887), 0)</f>
        <v>0</v>
      </c>
      <c r="G897" s="26"/>
      <c r="H897" s="26">
        <f>ROUNDDOWN(SUMIF(Q880:Q887, "1", H880:H887), 0)</f>
        <v>0</v>
      </c>
      <c r="I897" s="26"/>
      <c r="J897" s="26">
        <f>ROUNDDOWN(SUMIF(Q880:Q887, "1", J880:J887), 0)</f>
        <v>0</v>
      </c>
      <c r="K897" s="26"/>
      <c r="L897" s="26">
        <f>F897+H897+J897</f>
        <v>0</v>
      </c>
      <c r="M897" s="24"/>
      <c r="R897" s="28">
        <f t="shared" ref="R897:AL897" si="882">ROUNDDOWN(SUM(R880:R887), 0)</f>
        <v>0</v>
      </c>
      <c r="S897" s="28">
        <f t="shared" si="882"/>
        <v>0</v>
      </c>
      <c r="T897" s="28">
        <f t="shared" si="882"/>
        <v>0</v>
      </c>
      <c r="U897" s="28">
        <f t="shared" si="882"/>
        <v>0</v>
      </c>
      <c r="V897" s="28">
        <f t="shared" si="882"/>
        <v>0</v>
      </c>
      <c r="W897" s="28">
        <f t="shared" si="882"/>
        <v>0</v>
      </c>
      <c r="X897" s="28">
        <f t="shared" si="882"/>
        <v>0</v>
      </c>
      <c r="Y897" s="28">
        <f t="shared" si="882"/>
        <v>0</v>
      </c>
      <c r="Z897" s="28">
        <f t="shared" si="882"/>
        <v>0</v>
      </c>
      <c r="AA897" s="28">
        <f t="shared" si="882"/>
        <v>0</v>
      </c>
      <c r="AB897" s="28">
        <f t="shared" si="882"/>
        <v>0</v>
      </c>
      <c r="AC897" s="28">
        <f t="shared" si="882"/>
        <v>0</v>
      </c>
      <c r="AD897" s="28">
        <f t="shared" si="882"/>
        <v>0</v>
      </c>
      <c r="AE897" s="28">
        <f t="shared" si="882"/>
        <v>0</v>
      </c>
      <c r="AF897" s="28">
        <f t="shared" si="882"/>
        <v>0</v>
      </c>
      <c r="AG897" s="28">
        <f t="shared" si="882"/>
        <v>0</v>
      </c>
      <c r="AH897" s="28">
        <f t="shared" si="882"/>
        <v>0</v>
      </c>
      <c r="AI897" s="28">
        <f t="shared" si="882"/>
        <v>0</v>
      </c>
      <c r="AJ897" s="28">
        <f t="shared" si="882"/>
        <v>0</v>
      </c>
      <c r="AK897" s="28">
        <f t="shared" si="882"/>
        <v>0</v>
      </c>
      <c r="AL897" s="28">
        <f t="shared" si="882"/>
        <v>0</v>
      </c>
    </row>
    <row r="898" spans="1:38" ht="21.95" customHeight="1" x14ac:dyDescent="0.3">
      <c r="A898" s="59" t="s">
        <v>281</v>
      </c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</row>
    <row r="899" spans="1:38" ht="21.95" customHeight="1" x14ac:dyDescent="0.3">
      <c r="A899" s="19" t="s">
        <v>19</v>
      </c>
      <c r="B899" s="19" t="s">
        <v>20</v>
      </c>
      <c r="C899" s="20" t="s">
        <v>21</v>
      </c>
      <c r="D899" s="21">
        <v>17</v>
      </c>
      <c r="E899" s="21"/>
      <c r="F899" s="21">
        <f>ROUNDDOWN(D899*E899, 0)</f>
        <v>0</v>
      </c>
      <c r="G899" s="21"/>
      <c r="H899" s="21">
        <f>ROUNDDOWN(D899*G899, 0)</f>
        <v>0</v>
      </c>
      <c r="I899" s="21"/>
      <c r="J899" s="21">
        <f>ROUNDDOWN(D899*I899, 0)</f>
        <v>0</v>
      </c>
      <c r="K899" s="21">
        <f t="shared" ref="K899:L903" si="883">E899+G899+I899</f>
        <v>0</v>
      </c>
      <c r="L899" s="21">
        <f t="shared" si="883"/>
        <v>0</v>
      </c>
      <c r="M899" s="19"/>
      <c r="O899" s="28" t="str">
        <f>"03"</f>
        <v>03</v>
      </c>
      <c r="P899" s="28" t="s">
        <v>188</v>
      </c>
      <c r="Q899" s="28">
        <v>1</v>
      </c>
      <c r="R899" s="28">
        <f>IF(P899="기계경비", J899, 0)</f>
        <v>0</v>
      </c>
      <c r="S899" s="28">
        <f>IF(P899="운반비", J899, 0)</f>
        <v>0</v>
      </c>
      <c r="T899" s="28">
        <f>IF(P899="작업부산물", F899, 0)</f>
        <v>0</v>
      </c>
      <c r="U899" s="28">
        <f>IF(P899="관급", F899, 0)</f>
        <v>0</v>
      </c>
      <c r="V899" s="28">
        <f>IF(P899="외주비", J899, 0)</f>
        <v>0</v>
      </c>
      <c r="W899" s="28">
        <f>IF(P899="장비비", J899, 0)</f>
        <v>0</v>
      </c>
      <c r="X899" s="28">
        <f>IF(P899="폐기물처리비", L899, 0)</f>
        <v>0</v>
      </c>
      <c r="Y899" s="28">
        <f>IF(P899="가설비", J899, 0)</f>
        <v>0</v>
      </c>
      <c r="Z899" s="28">
        <f>IF(P899="잡비제외분", F899, 0)</f>
        <v>0</v>
      </c>
      <c r="AA899" s="28">
        <f>IF(P899="사급자재대", L899, 0)</f>
        <v>0</v>
      </c>
      <c r="AB899" s="28">
        <f>IF(P899="관급자재대", L899, 0)</f>
        <v>0</v>
      </c>
      <c r="AC899" s="28">
        <f>IF(P899="관급자관급자재대", L899, 0)</f>
        <v>0</v>
      </c>
      <c r="AD899" s="28">
        <f>IF(P899="고철처리비", L899, 0)</f>
        <v>0</v>
      </c>
      <c r="AE899" s="28">
        <f>IF(P899="사용자항목3", L899, 0)</f>
        <v>0</v>
      </c>
      <c r="AF899" s="28">
        <f>IF(P899="사용자항목4", L899, 0)</f>
        <v>0</v>
      </c>
      <c r="AG899" s="28">
        <f>IF(P899="사용자항목5", L899, 0)</f>
        <v>0</v>
      </c>
      <c r="AH899" s="28">
        <f>IF(P899="사용자항목6", L899, 0)</f>
        <v>0</v>
      </c>
      <c r="AI899" s="28">
        <f>IF(P899="사용자항목7", L899, 0)</f>
        <v>0</v>
      </c>
      <c r="AJ899" s="28">
        <f>IF(P899="사용자항목8", L899, 0)</f>
        <v>0</v>
      </c>
      <c r="AK899" s="28">
        <f>IF(P899="사용자항목9", L899, 0)</f>
        <v>0</v>
      </c>
    </row>
    <row r="900" spans="1:38" ht="21.95" customHeight="1" x14ac:dyDescent="0.3">
      <c r="A900" s="19" t="s">
        <v>22</v>
      </c>
      <c r="B900" s="19" t="s">
        <v>23</v>
      </c>
      <c r="C900" s="20" t="s">
        <v>21</v>
      </c>
      <c r="D900" s="21">
        <v>17</v>
      </c>
      <c r="E900" s="21"/>
      <c r="F900" s="21">
        <f>ROUNDDOWN(D900*E900, 0)</f>
        <v>0</v>
      </c>
      <c r="G900" s="21"/>
      <c r="H900" s="21">
        <f>ROUNDDOWN(D900*G900, 0)</f>
        <v>0</v>
      </c>
      <c r="I900" s="21"/>
      <c r="J900" s="21">
        <f>ROUNDDOWN(D900*I900, 0)</f>
        <v>0</v>
      </c>
      <c r="K900" s="21">
        <f t="shared" si="883"/>
        <v>0</v>
      </c>
      <c r="L900" s="21">
        <f t="shared" si="883"/>
        <v>0</v>
      </c>
      <c r="M900" s="19"/>
      <c r="O900" s="28" t="str">
        <f>"03"</f>
        <v>03</v>
      </c>
      <c r="P900" s="28" t="s">
        <v>188</v>
      </c>
      <c r="Q900" s="28">
        <v>1</v>
      </c>
      <c r="R900" s="28">
        <f>IF(P900="기계경비", J900, 0)</f>
        <v>0</v>
      </c>
      <c r="S900" s="28">
        <f>IF(P900="운반비", J900, 0)</f>
        <v>0</v>
      </c>
      <c r="T900" s="28">
        <f>IF(P900="작업부산물", F900, 0)</f>
        <v>0</v>
      </c>
      <c r="U900" s="28">
        <f>IF(P900="관급", F900, 0)</f>
        <v>0</v>
      </c>
      <c r="V900" s="28">
        <f>IF(P900="외주비", J900, 0)</f>
        <v>0</v>
      </c>
      <c r="W900" s="28">
        <f>IF(P900="장비비", J900, 0)</f>
        <v>0</v>
      </c>
      <c r="X900" s="28">
        <f>IF(P900="폐기물처리비", L900, 0)</f>
        <v>0</v>
      </c>
      <c r="Y900" s="28">
        <f>IF(P900="가설비", J900, 0)</f>
        <v>0</v>
      </c>
      <c r="Z900" s="28">
        <f>IF(P900="잡비제외분", F900, 0)</f>
        <v>0</v>
      </c>
      <c r="AA900" s="28">
        <f>IF(P900="사급자재대", L900, 0)</f>
        <v>0</v>
      </c>
      <c r="AB900" s="28">
        <f>IF(P900="관급자재대", L900, 0)</f>
        <v>0</v>
      </c>
      <c r="AC900" s="28">
        <f>IF(P900="관급자관급자재대", L900, 0)</f>
        <v>0</v>
      </c>
      <c r="AD900" s="28">
        <f>IF(P900="고철처리비", L900, 0)</f>
        <v>0</v>
      </c>
      <c r="AE900" s="28">
        <f>IF(P900="사용자항목3", L900, 0)</f>
        <v>0</v>
      </c>
      <c r="AF900" s="28">
        <f>IF(P900="사용자항목4", L900, 0)</f>
        <v>0</v>
      </c>
      <c r="AG900" s="28">
        <f>IF(P900="사용자항목5", L900, 0)</f>
        <v>0</v>
      </c>
      <c r="AH900" s="28">
        <f>IF(P900="사용자항목6", L900, 0)</f>
        <v>0</v>
      </c>
      <c r="AI900" s="28">
        <f>IF(P900="사용자항목7", L900, 0)</f>
        <v>0</v>
      </c>
      <c r="AJ900" s="28">
        <f>IF(P900="사용자항목8", L900, 0)</f>
        <v>0</v>
      </c>
      <c r="AK900" s="28">
        <f>IF(P900="사용자항목9", L900, 0)</f>
        <v>0</v>
      </c>
    </row>
    <row r="901" spans="1:38" ht="21.95" customHeight="1" x14ac:dyDescent="0.3">
      <c r="A901" s="19" t="s">
        <v>24</v>
      </c>
      <c r="B901" s="19" t="s">
        <v>28</v>
      </c>
      <c r="C901" s="20" t="s">
        <v>26</v>
      </c>
      <c r="D901" s="21">
        <v>11</v>
      </c>
      <c r="E901" s="21"/>
      <c r="F901" s="21">
        <f>ROUNDDOWN(D901*E901, 0)</f>
        <v>0</v>
      </c>
      <c r="G901" s="21"/>
      <c r="H901" s="21">
        <f>ROUNDDOWN(D901*G901, 0)</f>
        <v>0</v>
      </c>
      <c r="I901" s="21"/>
      <c r="J901" s="21">
        <f>ROUNDDOWN(D901*I901, 0)</f>
        <v>0</v>
      </c>
      <c r="K901" s="21">
        <f t="shared" si="883"/>
        <v>0</v>
      </c>
      <c r="L901" s="21">
        <f t="shared" si="883"/>
        <v>0</v>
      </c>
      <c r="M901" s="19"/>
      <c r="O901" s="28" t="str">
        <f>"03"</f>
        <v>03</v>
      </c>
      <c r="P901" s="28" t="s">
        <v>188</v>
      </c>
      <c r="Q901" s="28">
        <v>1</v>
      </c>
      <c r="R901" s="28">
        <f>IF(P901="기계경비", J901, 0)</f>
        <v>0</v>
      </c>
      <c r="S901" s="28">
        <f>IF(P901="운반비", J901, 0)</f>
        <v>0</v>
      </c>
      <c r="T901" s="28">
        <f>IF(P901="작업부산물", F901, 0)</f>
        <v>0</v>
      </c>
      <c r="U901" s="28">
        <f>IF(P901="관급", F901, 0)</f>
        <v>0</v>
      </c>
      <c r="V901" s="28">
        <f>IF(P901="외주비", J901, 0)</f>
        <v>0</v>
      </c>
      <c r="W901" s="28">
        <f>IF(P901="장비비", J901, 0)</f>
        <v>0</v>
      </c>
      <c r="X901" s="28">
        <f>IF(P901="폐기물처리비", L901, 0)</f>
        <v>0</v>
      </c>
      <c r="Y901" s="28">
        <f>IF(P901="가설비", J901, 0)</f>
        <v>0</v>
      </c>
      <c r="Z901" s="28">
        <f>IF(P901="잡비제외분", F901, 0)</f>
        <v>0</v>
      </c>
      <c r="AA901" s="28">
        <f>IF(P901="사급자재대", L901, 0)</f>
        <v>0</v>
      </c>
      <c r="AB901" s="28">
        <f>IF(P901="관급자재대", L901, 0)</f>
        <v>0</v>
      </c>
      <c r="AC901" s="28">
        <f>IF(P901="관급자관급자재대", L901, 0)</f>
        <v>0</v>
      </c>
      <c r="AD901" s="28">
        <f>IF(P901="고철처리비", L901, 0)</f>
        <v>0</v>
      </c>
      <c r="AE901" s="28">
        <f>IF(P901="사용자항목3", L901, 0)</f>
        <v>0</v>
      </c>
      <c r="AF901" s="28">
        <f>IF(P901="사용자항목4", L901, 0)</f>
        <v>0</v>
      </c>
      <c r="AG901" s="28">
        <f>IF(P901="사용자항목5", L901, 0)</f>
        <v>0</v>
      </c>
      <c r="AH901" s="28">
        <f>IF(P901="사용자항목6", L901, 0)</f>
        <v>0</v>
      </c>
      <c r="AI901" s="28">
        <f>IF(P901="사용자항목7", L901, 0)</f>
        <v>0</v>
      </c>
      <c r="AJ901" s="28">
        <f>IF(P901="사용자항목8", L901, 0)</f>
        <v>0</v>
      </c>
      <c r="AK901" s="28">
        <f>IF(P901="사용자항목9", L901, 0)</f>
        <v>0</v>
      </c>
    </row>
    <row r="902" spans="1:38" ht="21.95" customHeight="1" x14ac:dyDescent="0.3">
      <c r="A902" s="19" t="s">
        <v>24</v>
      </c>
      <c r="B902" s="19" t="s">
        <v>25</v>
      </c>
      <c r="C902" s="20" t="s">
        <v>26</v>
      </c>
      <c r="D902" s="21">
        <v>5</v>
      </c>
      <c r="E902" s="21"/>
      <c r="F902" s="21">
        <f>ROUNDDOWN(D902*E902, 0)</f>
        <v>0</v>
      </c>
      <c r="G902" s="21"/>
      <c r="H902" s="21">
        <f>ROUNDDOWN(D902*G902, 0)</f>
        <v>0</v>
      </c>
      <c r="I902" s="21"/>
      <c r="J902" s="21">
        <f>ROUNDDOWN(D902*I902, 0)</f>
        <v>0</v>
      </c>
      <c r="K902" s="21">
        <f t="shared" si="883"/>
        <v>0</v>
      </c>
      <c r="L902" s="21">
        <f t="shared" si="883"/>
        <v>0</v>
      </c>
      <c r="M902" s="19"/>
      <c r="O902" s="28" t="str">
        <f>"03"</f>
        <v>03</v>
      </c>
      <c r="P902" s="28" t="s">
        <v>188</v>
      </c>
      <c r="Q902" s="28">
        <v>1</v>
      </c>
      <c r="R902" s="28">
        <f>IF(P902="기계경비", J902, 0)</f>
        <v>0</v>
      </c>
      <c r="S902" s="28">
        <f>IF(P902="운반비", J902, 0)</f>
        <v>0</v>
      </c>
      <c r="T902" s="28">
        <f>IF(P902="작업부산물", F902, 0)</f>
        <v>0</v>
      </c>
      <c r="U902" s="28">
        <f>IF(P902="관급", F902, 0)</f>
        <v>0</v>
      </c>
      <c r="V902" s="28">
        <f>IF(P902="외주비", J902, 0)</f>
        <v>0</v>
      </c>
      <c r="W902" s="28">
        <f>IF(P902="장비비", J902, 0)</f>
        <v>0</v>
      </c>
      <c r="X902" s="28">
        <f>IF(P902="폐기물처리비", L902, 0)</f>
        <v>0</v>
      </c>
      <c r="Y902" s="28">
        <f>IF(P902="가설비", J902, 0)</f>
        <v>0</v>
      </c>
      <c r="Z902" s="28">
        <f>IF(P902="잡비제외분", F902, 0)</f>
        <v>0</v>
      </c>
      <c r="AA902" s="28">
        <f>IF(P902="사급자재대", L902, 0)</f>
        <v>0</v>
      </c>
      <c r="AB902" s="28">
        <f>IF(P902="관급자재대", L902, 0)</f>
        <v>0</v>
      </c>
      <c r="AC902" s="28">
        <f>IF(P902="관급자관급자재대", L902, 0)</f>
        <v>0</v>
      </c>
      <c r="AD902" s="28">
        <f>IF(P902="고철처리비", L902, 0)</f>
        <v>0</v>
      </c>
      <c r="AE902" s="28">
        <f>IF(P902="사용자항목3", L902, 0)</f>
        <v>0</v>
      </c>
      <c r="AF902" s="28">
        <f>IF(P902="사용자항목4", L902, 0)</f>
        <v>0</v>
      </c>
      <c r="AG902" s="28">
        <f>IF(P902="사용자항목5", L902, 0)</f>
        <v>0</v>
      </c>
      <c r="AH902" s="28">
        <f>IF(P902="사용자항목6", L902, 0)</f>
        <v>0</v>
      </c>
      <c r="AI902" s="28">
        <f>IF(P902="사용자항목7", L902, 0)</f>
        <v>0</v>
      </c>
      <c r="AJ902" s="28">
        <f>IF(P902="사용자항목8", L902, 0)</f>
        <v>0</v>
      </c>
      <c r="AK902" s="28">
        <f>IF(P902="사용자항목9", L902, 0)</f>
        <v>0</v>
      </c>
    </row>
    <row r="903" spans="1:38" ht="21.95" customHeight="1" x14ac:dyDescent="0.3">
      <c r="A903" s="19" t="s">
        <v>24</v>
      </c>
      <c r="B903" s="19" t="s">
        <v>27</v>
      </c>
      <c r="C903" s="20" t="s">
        <v>26</v>
      </c>
      <c r="D903" s="21">
        <v>1</v>
      </c>
      <c r="E903" s="21"/>
      <c r="F903" s="21">
        <f>ROUNDDOWN(D903*E903, 0)</f>
        <v>0</v>
      </c>
      <c r="G903" s="21"/>
      <c r="H903" s="21">
        <f>ROUNDDOWN(D903*G903, 0)</f>
        <v>0</v>
      </c>
      <c r="I903" s="21"/>
      <c r="J903" s="21">
        <f>ROUNDDOWN(D903*I903, 0)</f>
        <v>0</v>
      </c>
      <c r="K903" s="21">
        <f t="shared" si="883"/>
        <v>0</v>
      </c>
      <c r="L903" s="21">
        <f t="shared" si="883"/>
        <v>0</v>
      </c>
      <c r="M903" s="19"/>
      <c r="O903" s="28" t="str">
        <f>"03"</f>
        <v>03</v>
      </c>
      <c r="P903" s="28" t="s">
        <v>188</v>
      </c>
      <c r="Q903" s="28">
        <v>1</v>
      </c>
      <c r="R903" s="28">
        <f>IF(P903="기계경비", J903, 0)</f>
        <v>0</v>
      </c>
      <c r="S903" s="28">
        <f>IF(P903="운반비", J903, 0)</f>
        <v>0</v>
      </c>
      <c r="T903" s="28">
        <f>IF(P903="작업부산물", F903, 0)</f>
        <v>0</v>
      </c>
      <c r="U903" s="28">
        <f>IF(P903="관급", F903, 0)</f>
        <v>0</v>
      </c>
      <c r="V903" s="28">
        <f>IF(P903="외주비", J903, 0)</f>
        <v>0</v>
      </c>
      <c r="W903" s="28">
        <f>IF(P903="장비비", J903, 0)</f>
        <v>0</v>
      </c>
      <c r="X903" s="28">
        <f>IF(P903="폐기물처리비", L903, 0)</f>
        <v>0</v>
      </c>
      <c r="Y903" s="28">
        <f>IF(P903="가설비", J903, 0)</f>
        <v>0</v>
      </c>
      <c r="Z903" s="28">
        <f>IF(P903="잡비제외분", F903, 0)</f>
        <v>0</v>
      </c>
      <c r="AA903" s="28">
        <f>IF(P903="사급자재대", L903, 0)</f>
        <v>0</v>
      </c>
      <c r="AB903" s="28">
        <f>IF(P903="관급자재대", L903, 0)</f>
        <v>0</v>
      </c>
      <c r="AC903" s="28">
        <f>IF(P903="관급자관급자재대", L903, 0)</f>
        <v>0</v>
      </c>
      <c r="AD903" s="28">
        <f>IF(P903="고철처리비", L903, 0)</f>
        <v>0</v>
      </c>
      <c r="AE903" s="28">
        <f>IF(P903="사용자항목3", L903, 0)</f>
        <v>0</v>
      </c>
      <c r="AF903" s="28">
        <f>IF(P903="사용자항목4", L903, 0)</f>
        <v>0</v>
      </c>
      <c r="AG903" s="28">
        <f>IF(P903="사용자항목5", L903, 0)</f>
        <v>0</v>
      </c>
      <c r="AH903" s="28">
        <f>IF(P903="사용자항목6", L903, 0)</f>
        <v>0</v>
      </c>
      <c r="AI903" s="28">
        <f>IF(P903="사용자항목7", L903, 0)</f>
        <v>0</v>
      </c>
      <c r="AJ903" s="28">
        <f>IF(P903="사용자항목8", L903, 0)</f>
        <v>0</v>
      </c>
      <c r="AK903" s="28">
        <f>IF(P903="사용자항목9", L903, 0)</f>
        <v>0</v>
      </c>
    </row>
    <row r="904" spans="1:38" ht="21.95" customHeight="1" x14ac:dyDescent="0.3">
      <c r="A904" s="22"/>
      <c r="B904" s="22"/>
      <c r="C904" s="27"/>
      <c r="D904" s="21"/>
      <c r="E904" s="21"/>
      <c r="F904" s="21"/>
      <c r="G904" s="21"/>
      <c r="H904" s="21"/>
      <c r="I904" s="21"/>
      <c r="J904" s="21"/>
      <c r="K904" s="21"/>
      <c r="L904" s="21"/>
      <c r="M904" s="22"/>
    </row>
    <row r="905" spans="1:38" ht="21.95" customHeight="1" x14ac:dyDescent="0.3">
      <c r="A905" s="22"/>
      <c r="B905" s="22"/>
      <c r="C905" s="27"/>
      <c r="D905" s="21"/>
      <c r="E905" s="21"/>
      <c r="F905" s="21"/>
      <c r="G905" s="21"/>
      <c r="H905" s="21"/>
      <c r="I905" s="21"/>
      <c r="J905" s="21"/>
      <c r="K905" s="21"/>
      <c r="L905" s="21"/>
      <c r="M905" s="22"/>
    </row>
    <row r="906" spans="1:38" ht="21.95" customHeight="1" x14ac:dyDescent="0.3">
      <c r="A906" s="22"/>
      <c r="B906" s="22"/>
      <c r="C906" s="27"/>
      <c r="D906" s="21"/>
      <c r="E906" s="21"/>
      <c r="F906" s="21"/>
      <c r="G906" s="21"/>
      <c r="H906" s="21"/>
      <c r="I906" s="21"/>
      <c r="J906" s="21"/>
      <c r="K906" s="21"/>
      <c r="L906" s="21"/>
      <c r="M906" s="22"/>
    </row>
    <row r="907" spans="1:38" ht="21.95" customHeight="1" x14ac:dyDescent="0.3">
      <c r="A907" s="22"/>
      <c r="B907" s="22"/>
      <c r="C907" s="27"/>
      <c r="D907" s="21"/>
      <c r="E907" s="21"/>
      <c r="F907" s="21"/>
      <c r="G907" s="21"/>
      <c r="H907" s="21"/>
      <c r="I907" s="21"/>
      <c r="J907" s="21"/>
      <c r="K907" s="21"/>
      <c r="L907" s="21"/>
      <c r="M907" s="22"/>
    </row>
    <row r="908" spans="1:38" ht="21.95" customHeight="1" x14ac:dyDescent="0.3">
      <c r="A908" s="22"/>
      <c r="B908" s="22"/>
      <c r="C908" s="27"/>
      <c r="D908" s="21"/>
      <c r="E908" s="21"/>
      <c r="F908" s="21"/>
      <c r="G908" s="21"/>
      <c r="H908" s="21"/>
      <c r="I908" s="21"/>
      <c r="J908" s="21"/>
      <c r="K908" s="21"/>
      <c r="L908" s="21"/>
      <c r="M908" s="22"/>
    </row>
    <row r="909" spans="1:38" ht="21.95" customHeight="1" x14ac:dyDescent="0.3">
      <c r="A909" s="22"/>
      <c r="B909" s="22"/>
      <c r="C909" s="27"/>
      <c r="D909" s="21"/>
      <c r="E909" s="21"/>
      <c r="F909" s="21"/>
      <c r="G909" s="21"/>
      <c r="H909" s="21"/>
      <c r="I909" s="21"/>
      <c r="J909" s="21"/>
      <c r="K909" s="21"/>
      <c r="L909" s="21"/>
      <c r="M909" s="22"/>
    </row>
    <row r="910" spans="1:38" ht="21.95" customHeight="1" x14ac:dyDescent="0.3">
      <c r="A910" s="22"/>
      <c r="B910" s="22"/>
      <c r="C910" s="27"/>
      <c r="D910" s="21"/>
      <c r="E910" s="21"/>
      <c r="F910" s="21"/>
      <c r="G910" s="21"/>
      <c r="H910" s="21"/>
      <c r="I910" s="21"/>
      <c r="J910" s="21"/>
      <c r="K910" s="21"/>
      <c r="L910" s="21"/>
      <c r="M910" s="22"/>
    </row>
    <row r="911" spans="1:38" ht="21.95" customHeight="1" x14ac:dyDescent="0.3">
      <c r="A911" s="22"/>
      <c r="B911" s="22"/>
      <c r="C911" s="27"/>
      <c r="D911" s="21"/>
      <c r="E911" s="21"/>
      <c r="F911" s="21"/>
      <c r="G911" s="21"/>
      <c r="H911" s="21"/>
      <c r="I911" s="21"/>
      <c r="J911" s="21"/>
      <c r="K911" s="21"/>
      <c r="L911" s="21"/>
      <c r="M911" s="22"/>
    </row>
    <row r="912" spans="1:38" ht="21.95" customHeight="1" x14ac:dyDescent="0.3">
      <c r="A912" s="22"/>
      <c r="B912" s="22"/>
      <c r="C912" s="27"/>
      <c r="D912" s="21"/>
      <c r="E912" s="21"/>
      <c r="F912" s="21"/>
      <c r="G912" s="21"/>
      <c r="H912" s="21"/>
      <c r="I912" s="21"/>
      <c r="J912" s="21"/>
      <c r="K912" s="21"/>
      <c r="L912" s="21"/>
      <c r="M912" s="22"/>
    </row>
    <row r="913" spans="1:38" ht="21.95" customHeight="1" x14ac:dyDescent="0.3">
      <c r="A913" s="22"/>
      <c r="B913" s="22"/>
      <c r="C913" s="27"/>
      <c r="D913" s="21"/>
      <c r="E913" s="21"/>
      <c r="F913" s="21"/>
      <c r="G913" s="21"/>
      <c r="H913" s="21"/>
      <c r="I913" s="21"/>
      <c r="J913" s="21"/>
      <c r="K913" s="21"/>
      <c r="L913" s="21"/>
      <c r="M913" s="22"/>
    </row>
    <row r="914" spans="1:38" ht="21.95" customHeight="1" x14ac:dyDescent="0.3">
      <c r="A914" s="22"/>
      <c r="B914" s="22"/>
      <c r="C914" s="27"/>
      <c r="D914" s="21"/>
      <c r="E914" s="21"/>
      <c r="F914" s="21"/>
      <c r="G914" s="21"/>
      <c r="H914" s="21"/>
      <c r="I914" s="21"/>
      <c r="J914" s="21"/>
      <c r="K914" s="21"/>
      <c r="L914" s="21"/>
      <c r="M914" s="22"/>
    </row>
    <row r="915" spans="1:38" ht="21.95" customHeight="1" x14ac:dyDescent="0.3">
      <c r="A915" s="22"/>
      <c r="B915" s="22"/>
      <c r="C915" s="27"/>
      <c r="D915" s="21"/>
      <c r="E915" s="21"/>
      <c r="F915" s="21"/>
      <c r="G915" s="21"/>
      <c r="H915" s="21"/>
      <c r="I915" s="21"/>
      <c r="J915" s="21"/>
      <c r="K915" s="21"/>
      <c r="L915" s="21"/>
      <c r="M915" s="22"/>
    </row>
    <row r="916" spans="1:38" ht="21.95" customHeight="1" x14ac:dyDescent="0.3">
      <c r="A916" s="23" t="s">
        <v>43</v>
      </c>
      <c r="B916" s="24"/>
      <c r="C916" s="25"/>
      <c r="D916" s="26"/>
      <c r="E916" s="26"/>
      <c r="F916" s="26">
        <f>ROUNDDOWN(SUMIF(Q899:Q903, "1", F899:F903), 0)</f>
        <v>0</v>
      </c>
      <c r="G916" s="26"/>
      <c r="H916" s="26">
        <f>ROUNDDOWN(SUMIF(Q899:Q903, "1", H899:H903), 0)</f>
        <v>0</v>
      </c>
      <c r="I916" s="26"/>
      <c r="J916" s="26">
        <f>ROUNDDOWN(SUMIF(Q899:Q903, "1", J899:J903), 0)</f>
        <v>0</v>
      </c>
      <c r="K916" s="26"/>
      <c r="L916" s="26">
        <f>F916+H916+J916</f>
        <v>0</v>
      </c>
      <c r="M916" s="24"/>
      <c r="R916" s="28">
        <f t="shared" ref="R916:AL916" si="884">ROUNDDOWN(SUM(R899:R903), 0)</f>
        <v>0</v>
      </c>
      <c r="S916" s="28">
        <f t="shared" si="884"/>
        <v>0</v>
      </c>
      <c r="T916" s="28">
        <f t="shared" si="884"/>
        <v>0</v>
      </c>
      <c r="U916" s="28">
        <f t="shared" si="884"/>
        <v>0</v>
      </c>
      <c r="V916" s="28">
        <f t="shared" si="884"/>
        <v>0</v>
      </c>
      <c r="W916" s="28">
        <f t="shared" si="884"/>
        <v>0</v>
      </c>
      <c r="X916" s="28">
        <f t="shared" si="884"/>
        <v>0</v>
      </c>
      <c r="Y916" s="28">
        <f t="shared" si="884"/>
        <v>0</v>
      </c>
      <c r="Z916" s="28">
        <f t="shared" si="884"/>
        <v>0</v>
      </c>
      <c r="AA916" s="28">
        <f t="shared" si="884"/>
        <v>0</v>
      </c>
      <c r="AB916" s="28">
        <f t="shared" si="884"/>
        <v>0</v>
      </c>
      <c r="AC916" s="28">
        <f t="shared" si="884"/>
        <v>0</v>
      </c>
      <c r="AD916" s="28">
        <f t="shared" si="884"/>
        <v>0</v>
      </c>
      <c r="AE916" s="28">
        <f t="shared" si="884"/>
        <v>0</v>
      </c>
      <c r="AF916" s="28">
        <f t="shared" si="884"/>
        <v>0</v>
      </c>
      <c r="AG916" s="28">
        <f t="shared" si="884"/>
        <v>0</v>
      </c>
      <c r="AH916" s="28">
        <f t="shared" si="884"/>
        <v>0</v>
      </c>
      <c r="AI916" s="28">
        <f t="shared" si="884"/>
        <v>0</v>
      </c>
      <c r="AJ916" s="28">
        <f t="shared" si="884"/>
        <v>0</v>
      </c>
      <c r="AK916" s="28">
        <f t="shared" si="884"/>
        <v>0</v>
      </c>
      <c r="AL916" s="28">
        <f t="shared" si="884"/>
        <v>0</v>
      </c>
    </row>
    <row r="917" spans="1:38" ht="21.95" customHeight="1" x14ac:dyDescent="0.3">
      <c r="A917" s="59" t="s">
        <v>282</v>
      </c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</row>
    <row r="918" spans="1:38" ht="21.95" customHeight="1" x14ac:dyDescent="0.3">
      <c r="A918" s="19" t="s">
        <v>3</v>
      </c>
      <c r="B918" s="19" t="s">
        <v>4</v>
      </c>
      <c r="C918" s="20" t="s">
        <v>5</v>
      </c>
      <c r="D918" s="21">
        <v>886</v>
      </c>
      <c r="E918" s="21"/>
      <c r="F918" s="21">
        <f>ROUNDDOWN(D918*E918, 0)</f>
        <v>0</v>
      </c>
      <c r="G918" s="21"/>
      <c r="H918" s="21">
        <f>ROUNDDOWN(D918*G918, 0)</f>
        <v>0</v>
      </c>
      <c r="I918" s="21"/>
      <c r="J918" s="21">
        <f>ROUNDDOWN(D918*I918, 0)</f>
        <v>0</v>
      </c>
      <c r="K918" s="21">
        <f>E918+G918+I918</f>
        <v>0</v>
      </c>
      <c r="L918" s="21">
        <f>F918+H918+J918</f>
        <v>0</v>
      </c>
      <c r="M918" s="19"/>
      <c r="O918" s="28" t="str">
        <f>"01"</f>
        <v>01</v>
      </c>
      <c r="P918" s="28" t="s">
        <v>194</v>
      </c>
    </row>
    <row r="919" spans="1:38" ht="21.95" customHeight="1" x14ac:dyDescent="0.3">
      <c r="A919" s="22"/>
      <c r="B919" s="22"/>
      <c r="C919" s="27"/>
      <c r="D919" s="21"/>
      <c r="E919" s="21"/>
      <c r="F919" s="21"/>
      <c r="G919" s="21"/>
      <c r="H919" s="21"/>
      <c r="I919" s="21"/>
      <c r="J919" s="21"/>
      <c r="K919" s="21"/>
      <c r="L919" s="21"/>
      <c r="M919" s="22"/>
    </row>
    <row r="920" spans="1:38" ht="21.95" customHeight="1" x14ac:dyDescent="0.3">
      <c r="A920" s="22"/>
      <c r="B920" s="22"/>
      <c r="C920" s="27"/>
      <c r="D920" s="21"/>
      <c r="E920" s="21"/>
      <c r="F920" s="21"/>
      <c r="G920" s="21"/>
      <c r="H920" s="21"/>
      <c r="I920" s="21"/>
      <c r="J920" s="21"/>
      <c r="K920" s="21"/>
      <c r="L920" s="21"/>
      <c r="M920" s="22"/>
    </row>
    <row r="921" spans="1:38" ht="21.95" customHeight="1" x14ac:dyDescent="0.3">
      <c r="A921" s="22"/>
      <c r="B921" s="22"/>
      <c r="C921" s="27"/>
      <c r="D921" s="21"/>
      <c r="E921" s="21"/>
      <c r="F921" s="21"/>
      <c r="G921" s="21"/>
      <c r="H921" s="21"/>
      <c r="I921" s="21"/>
      <c r="J921" s="21"/>
      <c r="K921" s="21"/>
      <c r="L921" s="21"/>
      <c r="M921" s="22"/>
    </row>
    <row r="922" spans="1:38" ht="21.95" customHeight="1" x14ac:dyDescent="0.3">
      <c r="A922" s="22"/>
      <c r="B922" s="22"/>
      <c r="C922" s="27"/>
      <c r="D922" s="21"/>
      <c r="E922" s="21"/>
      <c r="F922" s="21"/>
      <c r="G922" s="21"/>
      <c r="H922" s="21"/>
      <c r="I922" s="21"/>
      <c r="J922" s="21"/>
      <c r="K922" s="21"/>
      <c r="L922" s="21"/>
      <c r="M922" s="22"/>
    </row>
    <row r="923" spans="1:38" ht="21.95" customHeight="1" x14ac:dyDescent="0.3">
      <c r="A923" s="22"/>
      <c r="B923" s="22"/>
      <c r="C923" s="27"/>
      <c r="D923" s="21"/>
      <c r="E923" s="21"/>
      <c r="F923" s="21"/>
      <c r="G923" s="21"/>
      <c r="H923" s="21"/>
      <c r="I923" s="21"/>
      <c r="J923" s="21"/>
      <c r="K923" s="21"/>
      <c r="L923" s="21"/>
      <c r="M923" s="22"/>
    </row>
    <row r="924" spans="1:38" ht="21.95" customHeight="1" x14ac:dyDescent="0.3">
      <c r="A924" s="22"/>
      <c r="B924" s="22"/>
      <c r="C924" s="27"/>
      <c r="D924" s="21"/>
      <c r="E924" s="21"/>
      <c r="F924" s="21"/>
      <c r="G924" s="21"/>
      <c r="H924" s="21"/>
      <c r="I924" s="21"/>
      <c r="J924" s="21"/>
      <c r="K924" s="21"/>
      <c r="L924" s="21"/>
      <c r="M924" s="22"/>
    </row>
    <row r="925" spans="1:38" ht="21.95" customHeight="1" x14ac:dyDescent="0.3">
      <c r="A925" s="22"/>
      <c r="B925" s="22"/>
      <c r="C925" s="27"/>
      <c r="D925" s="21"/>
      <c r="E925" s="21"/>
      <c r="F925" s="21"/>
      <c r="G925" s="21"/>
      <c r="H925" s="21"/>
      <c r="I925" s="21"/>
      <c r="J925" s="21"/>
      <c r="K925" s="21"/>
      <c r="L925" s="21"/>
      <c r="M925" s="22"/>
    </row>
    <row r="926" spans="1:38" ht="21.95" customHeight="1" x14ac:dyDescent="0.3">
      <c r="A926" s="22"/>
      <c r="B926" s="22"/>
      <c r="C926" s="27"/>
      <c r="D926" s="21"/>
      <c r="E926" s="21"/>
      <c r="F926" s="21"/>
      <c r="G926" s="21"/>
      <c r="H926" s="21"/>
      <c r="I926" s="21"/>
      <c r="J926" s="21"/>
      <c r="K926" s="21"/>
      <c r="L926" s="21"/>
      <c r="M926" s="22"/>
    </row>
    <row r="927" spans="1:38" ht="21.95" customHeight="1" x14ac:dyDescent="0.3">
      <c r="A927" s="22"/>
      <c r="B927" s="22"/>
      <c r="C927" s="27"/>
      <c r="D927" s="21"/>
      <c r="E927" s="21"/>
      <c r="F927" s="21"/>
      <c r="G927" s="21"/>
      <c r="H927" s="21"/>
      <c r="I927" s="21"/>
      <c r="J927" s="21"/>
      <c r="K927" s="21"/>
      <c r="L927" s="21"/>
      <c r="M927" s="22"/>
    </row>
    <row r="928" spans="1:38" ht="21.95" customHeight="1" x14ac:dyDescent="0.3">
      <c r="A928" s="22"/>
      <c r="B928" s="22"/>
      <c r="C928" s="27"/>
      <c r="D928" s="21"/>
      <c r="E928" s="21"/>
      <c r="F928" s="21"/>
      <c r="G928" s="21"/>
      <c r="H928" s="21"/>
      <c r="I928" s="21"/>
      <c r="J928" s="21"/>
      <c r="K928" s="21"/>
      <c r="L928" s="21"/>
      <c r="M928" s="22"/>
    </row>
    <row r="929" spans="1:38" ht="21.95" customHeight="1" x14ac:dyDescent="0.3">
      <c r="A929" s="22"/>
      <c r="B929" s="22"/>
      <c r="C929" s="27"/>
      <c r="D929" s="21"/>
      <c r="E929" s="21"/>
      <c r="F929" s="21"/>
      <c r="G929" s="21"/>
      <c r="H929" s="21"/>
      <c r="I929" s="21"/>
      <c r="J929" s="21"/>
      <c r="K929" s="21"/>
      <c r="L929" s="21"/>
      <c r="M929" s="22"/>
    </row>
    <row r="930" spans="1:38" ht="21.95" customHeight="1" x14ac:dyDescent="0.3">
      <c r="A930" s="22"/>
      <c r="B930" s="22"/>
      <c r="C930" s="27"/>
      <c r="D930" s="21"/>
      <c r="E930" s="21"/>
      <c r="F930" s="21"/>
      <c r="G930" s="21"/>
      <c r="H930" s="21"/>
      <c r="I930" s="21"/>
      <c r="J930" s="21"/>
      <c r="K930" s="21"/>
      <c r="L930" s="21"/>
      <c r="M930" s="22"/>
    </row>
    <row r="931" spans="1:38" ht="21.95" customHeight="1" x14ac:dyDescent="0.3">
      <c r="A931" s="22"/>
      <c r="B931" s="22"/>
      <c r="C931" s="27"/>
      <c r="D931" s="21"/>
      <c r="E931" s="21"/>
      <c r="F931" s="21"/>
      <c r="G931" s="21"/>
      <c r="H931" s="21"/>
      <c r="I931" s="21"/>
      <c r="J931" s="21"/>
      <c r="K931" s="21"/>
      <c r="L931" s="21"/>
      <c r="M931" s="22"/>
    </row>
    <row r="932" spans="1:38" ht="21.95" customHeight="1" x14ac:dyDescent="0.3">
      <c r="A932" s="22"/>
      <c r="B932" s="22"/>
      <c r="C932" s="27"/>
      <c r="D932" s="21"/>
      <c r="E932" s="21"/>
      <c r="F932" s="21"/>
      <c r="G932" s="21"/>
      <c r="H932" s="21"/>
      <c r="I932" s="21"/>
      <c r="J932" s="21"/>
      <c r="K932" s="21"/>
      <c r="L932" s="21"/>
      <c r="M932" s="22"/>
    </row>
    <row r="933" spans="1:38" ht="21.95" customHeight="1" x14ac:dyDescent="0.3">
      <c r="A933" s="22"/>
      <c r="B933" s="22"/>
      <c r="C933" s="27"/>
      <c r="D933" s="21"/>
      <c r="E933" s="21"/>
      <c r="F933" s="21"/>
      <c r="G933" s="21"/>
      <c r="H933" s="21"/>
      <c r="I933" s="21"/>
      <c r="J933" s="21"/>
      <c r="K933" s="21"/>
      <c r="L933" s="21"/>
      <c r="M933" s="22"/>
    </row>
    <row r="934" spans="1:38" ht="21.95" customHeight="1" x14ac:dyDescent="0.3">
      <c r="A934" s="22"/>
      <c r="B934" s="22"/>
      <c r="C934" s="27"/>
      <c r="D934" s="21"/>
      <c r="E934" s="21"/>
      <c r="F934" s="21"/>
      <c r="G934" s="21"/>
      <c r="H934" s="21"/>
      <c r="I934" s="21"/>
      <c r="J934" s="21"/>
      <c r="K934" s="21"/>
      <c r="L934" s="21"/>
      <c r="M934" s="22"/>
    </row>
    <row r="935" spans="1:38" ht="21.95" customHeight="1" x14ac:dyDescent="0.3">
      <c r="A935" s="23" t="s">
        <v>43</v>
      </c>
      <c r="B935" s="24"/>
      <c r="C935" s="25"/>
      <c r="D935" s="26"/>
      <c r="E935" s="26"/>
      <c r="F935" s="26">
        <f>ROUNDDOWN(SUMIF(Q918:Q918, "1", F918:F918), 0)</f>
        <v>0</v>
      </c>
      <c r="G935" s="26"/>
      <c r="H935" s="26">
        <f>ROUNDDOWN(SUMIF(Q918:Q918, "1", H918:H918), 0)</f>
        <v>0</v>
      </c>
      <c r="I935" s="26"/>
      <c r="J935" s="26">
        <f>ROUNDDOWN(SUMIF(Q918:Q918, "1", J918:J918), 0)</f>
        <v>0</v>
      </c>
      <c r="K935" s="26"/>
      <c r="L935" s="26">
        <f>F935+H935+J935</f>
        <v>0</v>
      </c>
      <c r="M935" s="24"/>
      <c r="R935" s="28">
        <f t="shared" ref="R935:AL935" si="885">ROUNDDOWN(SUM(R918:R918), 0)</f>
        <v>0</v>
      </c>
      <c r="S935" s="28">
        <f t="shared" si="885"/>
        <v>0</v>
      </c>
      <c r="T935" s="28">
        <f t="shared" si="885"/>
        <v>0</v>
      </c>
      <c r="U935" s="28">
        <f t="shared" si="885"/>
        <v>0</v>
      </c>
      <c r="V935" s="28">
        <f t="shared" si="885"/>
        <v>0</v>
      </c>
      <c r="W935" s="28">
        <f t="shared" si="885"/>
        <v>0</v>
      </c>
      <c r="X935" s="28">
        <f t="shared" si="885"/>
        <v>0</v>
      </c>
      <c r="Y935" s="28">
        <f t="shared" si="885"/>
        <v>0</v>
      </c>
      <c r="Z935" s="28">
        <f t="shared" si="885"/>
        <v>0</v>
      </c>
      <c r="AA935" s="28">
        <f t="shared" si="885"/>
        <v>0</v>
      </c>
      <c r="AB935" s="28">
        <f t="shared" si="885"/>
        <v>0</v>
      </c>
      <c r="AC935" s="28">
        <f t="shared" si="885"/>
        <v>0</v>
      </c>
      <c r="AD935" s="28">
        <f t="shared" si="885"/>
        <v>0</v>
      </c>
      <c r="AE935" s="28">
        <f t="shared" si="885"/>
        <v>0</v>
      </c>
      <c r="AF935" s="28">
        <f t="shared" si="885"/>
        <v>0</v>
      </c>
      <c r="AG935" s="28">
        <f t="shared" si="885"/>
        <v>0</v>
      </c>
      <c r="AH935" s="28">
        <f t="shared" si="885"/>
        <v>0</v>
      </c>
      <c r="AI935" s="28">
        <f t="shared" si="885"/>
        <v>0</v>
      </c>
      <c r="AJ935" s="28">
        <f t="shared" si="885"/>
        <v>0</v>
      </c>
      <c r="AK935" s="28">
        <f t="shared" si="885"/>
        <v>0</v>
      </c>
      <c r="AL935" s="28">
        <f t="shared" si="885"/>
        <v>0</v>
      </c>
    </row>
    <row r="936" spans="1:38" ht="21.95" customHeight="1" x14ac:dyDescent="0.3">
      <c r="A936" s="59" t="s">
        <v>283</v>
      </c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</row>
    <row r="937" spans="1:38" ht="21.95" customHeight="1" x14ac:dyDescent="0.3">
      <c r="A937" s="19" t="s">
        <v>284</v>
      </c>
      <c r="B937" s="22"/>
      <c r="C937" s="20" t="s">
        <v>47</v>
      </c>
      <c r="D937" s="21">
        <v>1</v>
      </c>
      <c r="E937" s="21"/>
      <c r="F937" s="21">
        <f>ROUNDDOWN(D937*E937, 0)</f>
        <v>0</v>
      </c>
      <c r="G937" s="21"/>
      <c r="H937" s="21">
        <f>ROUNDDOWN(D937*G937, 0)</f>
        <v>0</v>
      </c>
      <c r="I937" s="21"/>
      <c r="J937" s="21">
        <f>ROUNDDOWN(D937*I937, 0)</f>
        <v>0</v>
      </c>
      <c r="K937" s="21">
        <f t="shared" ref="K937:L940" si="886">E937+G937+I937</f>
        <v>0</v>
      </c>
      <c r="L937" s="21">
        <f t="shared" si="886"/>
        <v>0</v>
      </c>
      <c r="M937" s="22"/>
      <c r="O937" s="28" t="str">
        <f>""</f>
        <v/>
      </c>
      <c r="P937" s="29" t="s">
        <v>42</v>
      </c>
      <c r="Q937" s="28">
        <v>1</v>
      </c>
      <c r="R937" s="28">
        <f>IF(P937="기계경비", J937, 0)</f>
        <v>0</v>
      </c>
      <c r="S937" s="28">
        <f>IF(P937="운반비", J937, 0)</f>
        <v>0</v>
      </c>
      <c r="T937" s="28">
        <f>IF(P937="작업부산물", F937, 0)</f>
        <v>0</v>
      </c>
      <c r="U937" s="28">
        <f>IF(P937="관급", F937, 0)</f>
        <v>0</v>
      </c>
      <c r="V937" s="28">
        <f>IF(P937="외주비", J937, 0)</f>
        <v>0</v>
      </c>
      <c r="W937" s="28">
        <f>IF(P937="장비비", J937, 0)</f>
        <v>0</v>
      </c>
      <c r="X937" s="28">
        <f>IF(P937="폐기물처리비", J937, 0)</f>
        <v>0</v>
      </c>
      <c r="Y937" s="28">
        <f>IF(P937="가설비", J937, 0)</f>
        <v>0</v>
      </c>
      <c r="Z937" s="28">
        <f>IF(P937="잡비제외분", F937, 0)</f>
        <v>0</v>
      </c>
      <c r="AA937" s="28">
        <f>IF(P937="사급자재대", L937, 0)</f>
        <v>0</v>
      </c>
      <c r="AB937" s="28">
        <f>IF(P937="관급자재대", L937, 0)</f>
        <v>0</v>
      </c>
      <c r="AC937" s="28">
        <f>IF(P937="관급자관급자재대", L937, 0)</f>
        <v>0</v>
      </c>
      <c r="AD937" s="28">
        <f>IF(P937="고철처리비", L937, 0)</f>
        <v>0</v>
      </c>
      <c r="AE937" s="28">
        <f>IF(P937="사용자항목3", L937, 0)</f>
        <v>0</v>
      </c>
      <c r="AF937" s="28">
        <f>IF(P937="사용자항목4", L937, 0)</f>
        <v>0</v>
      </c>
      <c r="AG937" s="28">
        <f>IF(P937="사용자항목5", L937, 0)</f>
        <v>0</v>
      </c>
      <c r="AH937" s="28">
        <f>IF(P937="사용자항목6", L937, 0)</f>
        <v>0</v>
      </c>
      <c r="AI937" s="28">
        <f>IF(P937="사용자항목7", L937, 0)</f>
        <v>0</v>
      </c>
      <c r="AJ937" s="28">
        <f>IF(P937="사용자항목8", L937, 0)</f>
        <v>0</v>
      </c>
      <c r="AK937" s="28">
        <f>IF(P937="사용자항목9", L937, 0)</f>
        <v>0</v>
      </c>
    </row>
    <row r="938" spans="1:38" ht="21.95" customHeight="1" x14ac:dyDescent="0.3">
      <c r="A938" s="19" t="s">
        <v>285</v>
      </c>
      <c r="B938" s="22"/>
      <c r="C938" s="20" t="s">
        <v>47</v>
      </c>
      <c r="D938" s="21">
        <v>1</v>
      </c>
      <c r="E938" s="21"/>
      <c r="F938" s="21">
        <f>ROUNDDOWN(D938*E938, 0)</f>
        <v>0</v>
      </c>
      <c r="G938" s="21"/>
      <c r="H938" s="21">
        <f>ROUNDDOWN(D938*G938, 0)</f>
        <v>0</v>
      </c>
      <c r="I938" s="21"/>
      <c r="J938" s="21">
        <f>ROUNDDOWN(D938*I938, 0)</f>
        <v>0</v>
      </c>
      <c r="K938" s="21">
        <f t="shared" si="886"/>
        <v>0</v>
      </c>
      <c r="L938" s="21">
        <f t="shared" si="886"/>
        <v>0</v>
      </c>
      <c r="M938" s="22"/>
      <c r="O938" s="28" t="str">
        <f>""</f>
        <v/>
      </c>
      <c r="P938" s="29" t="s">
        <v>42</v>
      </c>
      <c r="Q938" s="28">
        <v>1</v>
      </c>
      <c r="R938" s="28">
        <f>IF(P938="기계경비", J938, 0)</f>
        <v>0</v>
      </c>
      <c r="S938" s="28">
        <f>IF(P938="운반비", J938, 0)</f>
        <v>0</v>
      </c>
      <c r="T938" s="28">
        <f>IF(P938="작업부산물", F938, 0)</f>
        <v>0</v>
      </c>
      <c r="U938" s="28">
        <f>IF(P938="관급", F938, 0)</f>
        <v>0</v>
      </c>
      <c r="V938" s="28">
        <f>IF(P938="외주비", J938, 0)</f>
        <v>0</v>
      </c>
      <c r="W938" s="28">
        <f>IF(P938="장비비", J938, 0)</f>
        <v>0</v>
      </c>
      <c r="X938" s="28">
        <f>IF(P938="폐기물처리비", J938, 0)</f>
        <v>0</v>
      </c>
      <c r="Y938" s="28">
        <f>IF(P938="가설비", J938, 0)</f>
        <v>0</v>
      </c>
      <c r="Z938" s="28">
        <f>IF(P938="잡비제외분", F938, 0)</f>
        <v>0</v>
      </c>
      <c r="AA938" s="28">
        <f>IF(P938="사급자재대", L938, 0)</f>
        <v>0</v>
      </c>
      <c r="AB938" s="28">
        <f>IF(P938="관급자재대", L938, 0)</f>
        <v>0</v>
      </c>
      <c r="AC938" s="28">
        <f>IF(P938="관급자관급자재대", L938, 0)</f>
        <v>0</v>
      </c>
      <c r="AD938" s="28">
        <f>IF(P938="고철처리비", L938, 0)</f>
        <v>0</v>
      </c>
      <c r="AE938" s="28">
        <f>IF(P938="사용자항목3", L938, 0)</f>
        <v>0</v>
      </c>
      <c r="AF938" s="28">
        <f>IF(P938="사용자항목4", L938, 0)</f>
        <v>0</v>
      </c>
      <c r="AG938" s="28">
        <f>IF(P938="사용자항목5", L938, 0)</f>
        <v>0</v>
      </c>
      <c r="AH938" s="28">
        <f>IF(P938="사용자항목6", L938, 0)</f>
        <v>0</v>
      </c>
      <c r="AI938" s="28">
        <f>IF(P938="사용자항목7", L938, 0)</f>
        <v>0</v>
      </c>
      <c r="AJ938" s="28">
        <f>IF(P938="사용자항목8", L938, 0)</f>
        <v>0</v>
      </c>
      <c r="AK938" s="28">
        <f>IF(P938="사용자항목9", L938, 0)</f>
        <v>0</v>
      </c>
    </row>
    <row r="939" spans="1:38" ht="21.95" customHeight="1" x14ac:dyDescent="0.3">
      <c r="A939" s="19" t="s">
        <v>286</v>
      </c>
      <c r="B939" s="22"/>
      <c r="C939" s="20" t="s">
        <v>47</v>
      </c>
      <c r="D939" s="21">
        <v>1</v>
      </c>
      <c r="E939" s="21"/>
      <c r="F939" s="21">
        <f>ROUNDDOWN(D939*E939, 0)</f>
        <v>0</v>
      </c>
      <c r="G939" s="21"/>
      <c r="H939" s="21">
        <f>ROUNDDOWN(D939*G939, 0)</f>
        <v>0</v>
      </c>
      <c r="I939" s="21"/>
      <c r="J939" s="21">
        <f>ROUNDDOWN(D939*I939, 0)</f>
        <v>0</v>
      </c>
      <c r="K939" s="21">
        <f t="shared" si="886"/>
        <v>0</v>
      </c>
      <c r="L939" s="21">
        <f t="shared" si="886"/>
        <v>0</v>
      </c>
      <c r="M939" s="22"/>
      <c r="O939" s="28" t="str">
        <f>""</f>
        <v/>
      </c>
      <c r="P939" s="29" t="s">
        <v>42</v>
      </c>
      <c r="Q939" s="28">
        <v>1</v>
      </c>
      <c r="R939" s="28">
        <f>IF(P939="기계경비", J939, 0)</f>
        <v>0</v>
      </c>
      <c r="S939" s="28">
        <f>IF(P939="운반비", J939, 0)</f>
        <v>0</v>
      </c>
      <c r="T939" s="28">
        <f>IF(P939="작업부산물", F939, 0)</f>
        <v>0</v>
      </c>
      <c r="U939" s="28">
        <f>IF(P939="관급", F939, 0)</f>
        <v>0</v>
      </c>
      <c r="V939" s="28">
        <f>IF(P939="외주비", J939, 0)</f>
        <v>0</v>
      </c>
      <c r="W939" s="28">
        <f>IF(P939="장비비", J939, 0)</f>
        <v>0</v>
      </c>
      <c r="X939" s="28">
        <f>IF(P939="폐기물처리비", J939, 0)</f>
        <v>0</v>
      </c>
      <c r="Y939" s="28">
        <f>IF(P939="가설비", J939, 0)</f>
        <v>0</v>
      </c>
      <c r="Z939" s="28">
        <f>IF(P939="잡비제외분", F939, 0)</f>
        <v>0</v>
      </c>
      <c r="AA939" s="28">
        <f>IF(P939="사급자재대", L939, 0)</f>
        <v>0</v>
      </c>
      <c r="AB939" s="28">
        <f>IF(P939="관급자재대", L939, 0)</f>
        <v>0</v>
      </c>
      <c r="AC939" s="28">
        <f>IF(P939="관급자관급자재대", L939, 0)</f>
        <v>0</v>
      </c>
      <c r="AD939" s="28">
        <f>IF(P939="고철처리비", L939, 0)</f>
        <v>0</v>
      </c>
      <c r="AE939" s="28">
        <f>IF(P939="사용자항목3", L939, 0)</f>
        <v>0</v>
      </c>
      <c r="AF939" s="28">
        <f>IF(P939="사용자항목4", L939, 0)</f>
        <v>0</v>
      </c>
      <c r="AG939" s="28">
        <f>IF(P939="사용자항목5", L939, 0)</f>
        <v>0</v>
      </c>
      <c r="AH939" s="28">
        <f>IF(P939="사용자항목6", L939, 0)</f>
        <v>0</v>
      </c>
      <c r="AI939" s="28">
        <f>IF(P939="사용자항목7", L939, 0)</f>
        <v>0</v>
      </c>
      <c r="AJ939" s="28">
        <f>IF(P939="사용자항목8", L939, 0)</f>
        <v>0</v>
      </c>
      <c r="AK939" s="28">
        <f>IF(P939="사용자항목9", L939, 0)</f>
        <v>0</v>
      </c>
    </row>
    <row r="940" spans="1:38" ht="21.95" customHeight="1" x14ac:dyDescent="0.3">
      <c r="A940" s="19" t="s">
        <v>287</v>
      </c>
      <c r="B940" s="22"/>
      <c r="C940" s="20" t="s">
        <v>47</v>
      </c>
      <c r="D940" s="21">
        <v>1</v>
      </c>
      <c r="E940" s="21"/>
      <c r="F940" s="21">
        <f>ROUNDDOWN(D940*E940, 0)</f>
        <v>0</v>
      </c>
      <c r="G940" s="21"/>
      <c r="H940" s="21">
        <f>ROUNDDOWN(D940*G940, 0)</f>
        <v>0</v>
      </c>
      <c r="I940" s="21"/>
      <c r="J940" s="21">
        <f>ROUNDDOWN(D940*I940, 0)</f>
        <v>0</v>
      </c>
      <c r="K940" s="21">
        <f t="shared" si="886"/>
        <v>0</v>
      </c>
      <c r="L940" s="21">
        <f t="shared" si="886"/>
        <v>0</v>
      </c>
      <c r="M940" s="22"/>
      <c r="O940" s="28" t="str">
        <f>""</f>
        <v/>
      </c>
      <c r="P940" s="29" t="s">
        <v>42</v>
      </c>
      <c r="Q940" s="28">
        <v>1</v>
      </c>
      <c r="R940" s="28">
        <f>IF(P940="기계경비", J940, 0)</f>
        <v>0</v>
      </c>
      <c r="S940" s="28">
        <f>IF(P940="운반비", J940, 0)</f>
        <v>0</v>
      </c>
      <c r="T940" s="28">
        <f>IF(P940="작업부산물", F940, 0)</f>
        <v>0</v>
      </c>
      <c r="U940" s="28">
        <f>IF(P940="관급", F940, 0)</f>
        <v>0</v>
      </c>
      <c r="V940" s="28">
        <f>IF(P940="외주비", J940, 0)</f>
        <v>0</v>
      </c>
      <c r="W940" s="28">
        <f>IF(P940="장비비", J940, 0)</f>
        <v>0</v>
      </c>
      <c r="X940" s="28">
        <f>IF(P940="폐기물처리비", J940, 0)</f>
        <v>0</v>
      </c>
      <c r="Y940" s="28">
        <f>IF(P940="가설비", J940, 0)</f>
        <v>0</v>
      </c>
      <c r="Z940" s="28">
        <f>IF(P940="잡비제외분", F940, 0)</f>
        <v>0</v>
      </c>
      <c r="AA940" s="28">
        <f>IF(P940="사급자재대", L940, 0)</f>
        <v>0</v>
      </c>
      <c r="AB940" s="28">
        <f>IF(P940="관급자재대", L940, 0)</f>
        <v>0</v>
      </c>
      <c r="AC940" s="28">
        <f>IF(P940="관급자관급자재대", L940, 0)</f>
        <v>0</v>
      </c>
      <c r="AD940" s="28">
        <f>IF(P940="고철처리비", L940, 0)</f>
        <v>0</v>
      </c>
      <c r="AE940" s="28">
        <f>IF(P940="사용자항목3", L940, 0)</f>
        <v>0</v>
      </c>
      <c r="AF940" s="28">
        <f>IF(P940="사용자항목4", L940, 0)</f>
        <v>0</v>
      </c>
      <c r="AG940" s="28">
        <f>IF(P940="사용자항목5", L940, 0)</f>
        <v>0</v>
      </c>
      <c r="AH940" s="28">
        <f>IF(P940="사용자항목6", L940, 0)</f>
        <v>0</v>
      </c>
      <c r="AI940" s="28">
        <f>IF(P940="사용자항목7", L940, 0)</f>
        <v>0</v>
      </c>
      <c r="AJ940" s="28">
        <f>IF(P940="사용자항목8", L940, 0)</f>
        <v>0</v>
      </c>
      <c r="AK940" s="28">
        <f>IF(P940="사용자항목9", L940, 0)</f>
        <v>0</v>
      </c>
    </row>
    <row r="941" spans="1:38" ht="21.95" customHeight="1" x14ac:dyDescent="0.3">
      <c r="A941" s="22"/>
      <c r="B941" s="22"/>
      <c r="C941" s="27"/>
      <c r="D941" s="21"/>
      <c r="E941" s="21"/>
      <c r="F941" s="21"/>
      <c r="G941" s="21"/>
      <c r="H941" s="21"/>
      <c r="I941" s="21"/>
      <c r="J941" s="21"/>
      <c r="K941" s="21"/>
      <c r="L941" s="21"/>
      <c r="M941" s="22"/>
    </row>
    <row r="942" spans="1:38" ht="21.95" customHeight="1" x14ac:dyDescent="0.3">
      <c r="A942" s="22"/>
      <c r="B942" s="22"/>
      <c r="C942" s="27"/>
      <c r="D942" s="21"/>
      <c r="E942" s="21"/>
      <c r="F942" s="21"/>
      <c r="G942" s="21"/>
      <c r="H942" s="21"/>
      <c r="I942" s="21"/>
      <c r="J942" s="21"/>
      <c r="K942" s="21"/>
      <c r="L942" s="21"/>
      <c r="M942" s="22"/>
    </row>
    <row r="943" spans="1:38" ht="21.95" customHeight="1" x14ac:dyDescent="0.3">
      <c r="A943" s="22"/>
      <c r="B943" s="22"/>
      <c r="C943" s="27"/>
      <c r="D943" s="21"/>
      <c r="E943" s="21"/>
      <c r="F943" s="21"/>
      <c r="G943" s="21"/>
      <c r="H943" s="21"/>
      <c r="I943" s="21"/>
      <c r="J943" s="21"/>
      <c r="K943" s="21"/>
      <c r="L943" s="21"/>
      <c r="M943" s="22"/>
    </row>
    <row r="944" spans="1:38" ht="21.95" customHeight="1" x14ac:dyDescent="0.3">
      <c r="A944" s="22"/>
      <c r="B944" s="22"/>
      <c r="C944" s="27"/>
      <c r="D944" s="21"/>
      <c r="E944" s="21"/>
      <c r="F944" s="21"/>
      <c r="G944" s="21"/>
      <c r="H944" s="21"/>
      <c r="I944" s="21"/>
      <c r="J944" s="21"/>
      <c r="K944" s="21"/>
      <c r="L944" s="21"/>
      <c r="M944" s="22"/>
    </row>
    <row r="945" spans="1:38" ht="21.95" customHeight="1" x14ac:dyDescent="0.3">
      <c r="A945" s="22"/>
      <c r="B945" s="22"/>
      <c r="C945" s="27"/>
      <c r="D945" s="21"/>
      <c r="E945" s="21"/>
      <c r="F945" s="21"/>
      <c r="G945" s="21"/>
      <c r="H945" s="21"/>
      <c r="I945" s="21"/>
      <c r="J945" s="21"/>
      <c r="K945" s="21"/>
      <c r="L945" s="21"/>
      <c r="M945" s="22"/>
    </row>
    <row r="946" spans="1:38" ht="21.95" customHeight="1" x14ac:dyDescent="0.3">
      <c r="A946" s="22"/>
      <c r="B946" s="22"/>
      <c r="C946" s="27"/>
      <c r="D946" s="21"/>
      <c r="E946" s="21"/>
      <c r="F946" s="21"/>
      <c r="G946" s="21"/>
      <c r="H946" s="21"/>
      <c r="I946" s="21"/>
      <c r="J946" s="21"/>
      <c r="K946" s="21"/>
      <c r="L946" s="21"/>
      <c r="M946" s="22"/>
    </row>
    <row r="947" spans="1:38" ht="21.95" customHeight="1" x14ac:dyDescent="0.3">
      <c r="A947" s="22"/>
      <c r="B947" s="22"/>
      <c r="C947" s="27"/>
      <c r="D947" s="21"/>
      <c r="E947" s="21"/>
      <c r="F947" s="21"/>
      <c r="G947" s="21"/>
      <c r="H947" s="21"/>
      <c r="I947" s="21"/>
      <c r="J947" s="21"/>
      <c r="K947" s="21"/>
      <c r="L947" s="21"/>
      <c r="M947" s="22"/>
    </row>
    <row r="948" spans="1:38" ht="21.95" customHeight="1" x14ac:dyDescent="0.3">
      <c r="A948" s="22"/>
      <c r="B948" s="22"/>
      <c r="C948" s="27"/>
      <c r="D948" s="21"/>
      <c r="E948" s="21"/>
      <c r="F948" s="21"/>
      <c r="G948" s="21"/>
      <c r="H948" s="21"/>
      <c r="I948" s="21"/>
      <c r="J948" s="21"/>
      <c r="K948" s="21"/>
      <c r="L948" s="21"/>
      <c r="M948" s="22"/>
    </row>
    <row r="949" spans="1:38" ht="21.95" customHeight="1" x14ac:dyDescent="0.3">
      <c r="A949" s="22"/>
      <c r="B949" s="22"/>
      <c r="C949" s="27"/>
      <c r="D949" s="21"/>
      <c r="E949" s="21"/>
      <c r="F949" s="21"/>
      <c r="G949" s="21"/>
      <c r="H949" s="21"/>
      <c r="I949" s="21"/>
      <c r="J949" s="21"/>
      <c r="K949" s="21"/>
      <c r="L949" s="21"/>
      <c r="M949" s="22"/>
    </row>
    <row r="950" spans="1:38" ht="21.95" customHeight="1" x14ac:dyDescent="0.3">
      <c r="A950" s="22"/>
      <c r="B950" s="22"/>
      <c r="C950" s="27"/>
      <c r="D950" s="21"/>
      <c r="E950" s="21"/>
      <c r="F950" s="21"/>
      <c r="G950" s="21"/>
      <c r="H950" s="21"/>
      <c r="I950" s="21"/>
      <c r="J950" s="21"/>
      <c r="K950" s="21"/>
      <c r="L950" s="21"/>
      <c r="M950" s="22"/>
    </row>
    <row r="951" spans="1:38" ht="21.95" customHeight="1" x14ac:dyDescent="0.3">
      <c r="A951" s="22"/>
      <c r="B951" s="22"/>
      <c r="C951" s="27"/>
      <c r="D951" s="21"/>
      <c r="E951" s="21"/>
      <c r="F951" s="21"/>
      <c r="G951" s="21"/>
      <c r="H951" s="21"/>
      <c r="I951" s="21"/>
      <c r="J951" s="21"/>
      <c r="K951" s="21"/>
      <c r="L951" s="21"/>
      <c r="M951" s="22"/>
    </row>
    <row r="952" spans="1:38" ht="21.95" customHeight="1" x14ac:dyDescent="0.3">
      <c r="A952" s="22"/>
      <c r="B952" s="22"/>
      <c r="C952" s="27"/>
      <c r="D952" s="21"/>
      <c r="E952" s="21"/>
      <c r="F952" s="21"/>
      <c r="G952" s="21"/>
      <c r="H952" s="21"/>
      <c r="I952" s="21"/>
      <c r="J952" s="21"/>
      <c r="K952" s="21"/>
      <c r="L952" s="21"/>
      <c r="M952" s="22"/>
    </row>
    <row r="953" spans="1:38" ht="21.95" customHeight="1" x14ac:dyDescent="0.3">
      <c r="A953" s="22"/>
      <c r="B953" s="22"/>
      <c r="C953" s="27"/>
      <c r="D953" s="21"/>
      <c r="E953" s="21"/>
      <c r="F953" s="21"/>
      <c r="G953" s="21"/>
      <c r="H953" s="21"/>
      <c r="I953" s="21"/>
      <c r="J953" s="21"/>
      <c r="K953" s="21"/>
      <c r="L953" s="21"/>
      <c r="M953" s="22"/>
    </row>
    <row r="954" spans="1:38" ht="21.95" customHeight="1" x14ac:dyDescent="0.3">
      <c r="A954" s="23" t="s">
        <v>43</v>
      </c>
      <c r="B954" s="24"/>
      <c r="C954" s="25"/>
      <c r="D954" s="26"/>
      <c r="E954" s="26"/>
      <c r="F954" s="26">
        <f>ROUNDDOWN(SUMIF(Q937:Q940, "1", F937:F940), 0)</f>
        <v>0</v>
      </c>
      <c r="G954" s="26"/>
      <c r="H954" s="26">
        <f>ROUNDDOWN(SUMIF(Q937:Q940, "1", H937:H940), 0)</f>
        <v>0</v>
      </c>
      <c r="I954" s="26"/>
      <c r="J954" s="26">
        <f>ROUNDDOWN(SUMIF(Q937:Q940, "1", J937:J940), 0)</f>
        <v>0</v>
      </c>
      <c r="K954" s="26"/>
      <c r="L954" s="26">
        <f>F954+H954+J954</f>
        <v>0</v>
      </c>
      <c r="M954" s="24"/>
      <c r="R954" s="28">
        <f t="shared" ref="R954:AL954" si="887">ROUNDDOWN(SUM(R937:R940), 0)</f>
        <v>0</v>
      </c>
      <c r="S954" s="28">
        <f t="shared" si="887"/>
        <v>0</v>
      </c>
      <c r="T954" s="28">
        <f t="shared" si="887"/>
        <v>0</v>
      </c>
      <c r="U954" s="28">
        <f t="shared" si="887"/>
        <v>0</v>
      </c>
      <c r="V954" s="28">
        <f t="shared" si="887"/>
        <v>0</v>
      </c>
      <c r="W954" s="28">
        <f t="shared" si="887"/>
        <v>0</v>
      </c>
      <c r="X954" s="28">
        <f t="shared" si="887"/>
        <v>0</v>
      </c>
      <c r="Y954" s="28">
        <f t="shared" si="887"/>
        <v>0</v>
      </c>
      <c r="Z954" s="28">
        <f t="shared" si="887"/>
        <v>0</v>
      </c>
      <c r="AA954" s="28">
        <f t="shared" si="887"/>
        <v>0</v>
      </c>
      <c r="AB954" s="28">
        <f t="shared" si="887"/>
        <v>0</v>
      </c>
      <c r="AC954" s="28">
        <f t="shared" si="887"/>
        <v>0</v>
      </c>
      <c r="AD954" s="28">
        <f t="shared" si="887"/>
        <v>0</v>
      </c>
      <c r="AE954" s="28">
        <f t="shared" si="887"/>
        <v>0</v>
      </c>
      <c r="AF954" s="28">
        <f t="shared" si="887"/>
        <v>0</v>
      </c>
      <c r="AG954" s="28">
        <f t="shared" si="887"/>
        <v>0</v>
      </c>
      <c r="AH954" s="28">
        <f t="shared" si="887"/>
        <v>0</v>
      </c>
      <c r="AI954" s="28">
        <f t="shared" si="887"/>
        <v>0</v>
      </c>
      <c r="AJ954" s="28">
        <f t="shared" si="887"/>
        <v>0</v>
      </c>
      <c r="AK954" s="28">
        <f t="shared" si="887"/>
        <v>0</v>
      </c>
      <c r="AL954" s="28">
        <f t="shared" si="887"/>
        <v>0</v>
      </c>
    </row>
  </sheetData>
  <mergeCells count="60">
    <mergeCell ref="A917:M917"/>
    <mergeCell ref="A936:M936"/>
    <mergeCell ref="A803:M803"/>
    <mergeCell ref="A822:M822"/>
    <mergeCell ref="A841:M841"/>
    <mergeCell ref="A860:M860"/>
    <mergeCell ref="A879:M879"/>
    <mergeCell ref="A898:M898"/>
    <mergeCell ref="A784:M784"/>
    <mergeCell ref="A575:M575"/>
    <mergeCell ref="A594:M594"/>
    <mergeCell ref="A613:M613"/>
    <mergeCell ref="A632:M632"/>
    <mergeCell ref="A651:M651"/>
    <mergeCell ref="A670:M670"/>
    <mergeCell ref="A689:M689"/>
    <mergeCell ref="A708:M708"/>
    <mergeCell ref="A727:M727"/>
    <mergeCell ref="A746:M746"/>
    <mergeCell ref="A765:M765"/>
    <mergeCell ref="A556:M556"/>
    <mergeCell ref="A347:M347"/>
    <mergeCell ref="A366:M366"/>
    <mergeCell ref="A385:M385"/>
    <mergeCell ref="A404:M404"/>
    <mergeCell ref="A423:M423"/>
    <mergeCell ref="A442:M442"/>
    <mergeCell ref="A461:M461"/>
    <mergeCell ref="A480:M480"/>
    <mergeCell ref="A499:M499"/>
    <mergeCell ref="A518:M518"/>
    <mergeCell ref="A537:M537"/>
    <mergeCell ref="A328:M328"/>
    <mergeCell ref="A119:M119"/>
    <mergeCell ref="A138:M138"/>
    <mergeCell ref="A157:M157"/>
    <mergeCell ref="A176:M176"/>
    <mergeCell ref="A195:M195"/>
    <mergeCell ref="A214:M214"/>
    <mergeCell ref="A233:M233"/>
    <mergeCell ref="A252:M252"/>
    <mergeCell ref="A271:M271"/>
    <mergeCell ref="A290:M290"/>
    <mergeCell ref="A309:M309"/>
    <mergeCell ref="A100:M100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K3:L3"/>
    <mergeCell ref="A5:M5"/>
    <mergeCell ref="A24:M24"/>
    <mergeCell ref="A62:M62"/>
    <mergeCell ref="A81:M81"/>
  </mergeCells>
  <phoneticPr fontId="1" type="noConversion"/>
  <conditionalFormatting sqref="A6:M954 A5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6</vt:i4>
      </vt:variant>
    </vt:vector>
  </HeadingPairs>
  <TitlesOfParts>
    <vt:vector size="9" baseType="lpstr">
      <vt:lpstr>원가계산서</vt:lpstr>
      <vt:lpstr>집계표</vt:lpstr>
      <vt:lpstr>내역서</vt:lpstr>
      <vt:lpstr>내역서!Print_Area</vt:lpstr>
      <vt:lpstr>원가계산서!Print_Area</vt:lpstr>
      <vt:lpstr>집계표!Print_Area</vt:lpstr>
      <vt:lpstr>내역서!Print_Titles</vt:lpstr>
      <vt:lpstr>원가계산서!Print_Titles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2022-04-08T06:25:13Z</cp:lastPrinted>
  <dcterms:created xsi:type="dcterms:W3CDTF">2022-04-06T05:13:56Z</dcterms:created>
  <dcterms:modified xsi:type="dcterms:W3CDTF">2022-04-11T05:42:02Z</dcterms:modified>
</cp:coreProperties>
</file>